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- textové dokumenty aktuální\SOŠ Moravský Krumlov - rekonstrukce kotelen\zadávací dokumentace vyhlášená\soupis stavebních prací, dodávek a služeb\"/>
    </mc:Choice>
  </mc:AlternateContent>
  <xr:revisionPtr revIDLastSave="0" documentId="13_ncr:1_{28F56C65-795A-45E9-9FBB-53A0B3464CFF}" xr6:coauthVersionLast="46" xr6:coauthVersionMax="46" xr10:uidLastSave="{00000000-0000-0000-0000-000000000000}"/>
  <bookViews>
    <workbookView xWindow="4308" yWindow="516" windowWidth="17280" windowHeight="1128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01 D.1.1.100 Pol" sheetId="13" r:id="rId5"/>
    <sheet name="SO01 D.1.1.200 Pol" sheetId="14" r:id="rId6"/>
    <sheet name="SO01 D.1.1.300 Pol" sheetId="15" r:id="rId7"/>
    <sheet name="SO01 D.1.4.600 Pol" sheetId="16" r:id="rId8"/>
  </sheets>
  <externalReferences>
    <externalReference r:id="rId9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'SO01 D.1.1.100 Pol'!$1:$7</definedName>
    <definedName name="_xlnm.Print_Titles" localSheetId="5">'SO01 D.1.1.200 Pol'!$1:$7</definedName>
    <definedName name="_xlnm.Print_Titles" localSheetId="6">'SO01 D.1.1.300 Pol'!$1:$7</definedName>
    <definedName name="_xlnm.Print_Titles" localSheetId="7">'SO01 D.1.4.600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Naklady'!$A$1:$X$31</definedName>
    <definedName name="_xlnm.Print_Area" localSheetId="4">'SO01 D.1.1.100 Pol'!$A$1:$X$544</definedName>
    <definedName name="_xlnm.Print_Area" localSheetId="5">'SO01 D.1.1.200 Pol'!$A$1:$X$303</definedName>
    <definedName name="_xlnm.Print_Area" localSheetId="6">'SO01 D.1.1.300 Pol'!$A$1:$X$53</definedName>
    <definedName name="_xlnm.Print_Area" localSheetId="7">'SO01 D.1.4.600 Pol'!$A$1:$X$123</definedName>
    <definedName name="_xlnm.Print_Area" localSheetId="1">Stavba!$A$1:$J$97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6" l="1"/>
  <c r="M9" i="16" s="1"/>
  <c r="I9" i="16"/>
  <c r="K9" i="16"/>
  <c r="O9" i="16"/>
  <c r="Q9" i="16"/>
  <c r="V9" i="16"/>
  <c r="G11" i="16"/>
  <c r="I11" i="16"/>
  <c r="K11" i="16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M19" i="16" s="1"/>
  <c r="I19" i="16"/>
  <c r="K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7" i="16"/>
  <c r="M27" i="16" s="1"/>
  <c r="I27" i="16"/>
  <c r="K27" i="16"/>
  <c r="O27" i="16"/>
  <c r="Q27" i="16"/>
  <c r="V27" i="16"/>
  <c r="G29" i="16"/>
  <c r="M29" i="16" s="1"/>
  <c r="I29" i="16"/>
  <c r="K29" i="16"/>
  <c r="O29" i="16"/>
  <c r="Q29" i="16"/>
  <c r="V29" i="16"/>
  <c r="G31" i="16"/>
  <c r="M31" i="16" s="1"/>
  <c r="I31" i="16"/>
  <c r="K31" i="16"/>
  <c r="O31" i="16"/>
  <c r="Q31" i="16"/>
  <c r="V31" i="16"/>
  <c r="G34" i="16"/>
  <c r="G33" i="16" s="1"/>
  <c r="I89" i="1" s="1"/>
  <c r="I34" i="16"/>
  <c r="K34" i="16"/>
  <c r="O34" i="16"/>
  <c r="Q34" i="16"/>
  <c r="V34" i="16"/>
  <c r="G36" i="16"/>
  <c r="I36" i="16"/>
  <c r="K36" i="16"/>
  <c r="M36" i="16"/>
  <c r="O36" i="16"/>
  <c r="Q36" i="16"/>
  <c r="V36" i="16"/>
  <c r="G38" i="16"/>
  <c r="M38" i="16" s="1"/>
  <c r="I38" i="16"/>
  <c r="K38" i="16"/>
  <c r="O38" i="16"/>
  <c r="Q38" i="16"/>
  <c r="V38" i="16"/>
  <c r="G42" i="16"/>
  <c r="M42" i="16" s="1"/>
  <c r="I42" i="16"/>
  <c r="K42" i="16"/>
  <c r="O42" i="16"/>
  <c r="O41" i="16" s="1"/>
  <c r="Q42" i="16"/>
  <c r="Q41" i="16" s="1"/>
  <c r="V42" i="16"/>
  <c r="V41" i="16" s="1"/>
  <c r="G44" i="16"/>
  <c r="M44" i="16" s="1"/>
  <c r="I44" i="16"/>
  <c r="K44" i="16"/>
  <c r="O44" i="16"/>
  <c r="Q44" i="16"/>
  <c r="V44" i="16"/>
  <c r="G46" i="16"/>
  <c r="M46" i="16" s="1"/>
  <c r="I46" i="16"/>
  <c r="K46" i="16"/>
  <c r="O46" i="16"/>
  <c r="Q46" i="16"/>
  <c r="V46" i="16"/>
  <c r="G48" i="16"/>
  <c r="I91" i="1" s="1"/>
  <c r="K48" i="16"/>
  <c r="V48" i="16"/>
  <c r="G49" i="16"/>
  <c r="M49" i="16" s="1"/>
  <c r="M48" i="16" s="1"/>
  <c r="I49" i="16"/>
  <c r="I48" i="16" s="1"/>
  <c r="K49" i="16"/>
  <c r="O49" i="16"/>
  <c r="O48" i="16" s="1"/>
  <c r="Q49" i="16"/>
  <c r="Q48" i="16" s="1"/>
  <c r="V49" i="16"/>
  <c r="G52" i="16"/>
  <c r="M52" i="16" s="1"/>
  <c r="I52" i="16"/>
  <c r="K52" i="16"/>
  <c r="O52" i="16"/>
  <c r="Q52" i="16"/>
  <c r="V52" i="16"/>
  <c r="G54" i="16"/>
  <c r="M54" i="16" s="1"/>
  <c r="I54" i="16"/>
  <c r="K54" i="16"/>
  <c r="O54" i="16"/>
  <c r="Q54" i="16"/>
  <c r="V54" i="16"/>
  <c r="G56" i="16"/>
  <c r="I56" i="16"/>
  <c r="K56" i="16"/>
  <c r="M56" i="16"/>
  <c r="O56" i="16"/>
  <c r="Q56" i="16"/>
  <c r="V56" i="16"/>
  <c r="G58" i="16"/>
  <c r="M58" i="16" s="1"/>
  <c r="I58" i="16"/>
  <c r="K58" i="16"/>
  <c r="O58" i="16"/>
  <c r="Q58" i="16"/>
  <c r="V58" i="16"/>
  <c r="G60" i="16"/>
  <c r="I60" i="16"/>
  <c r="K60" i="16"/>
  <c r="M60" i="16"/>
  <c r="O60" i="16"/>
  <c r="Q60" i="16"/>
  <c r="V60" i="16"/>
  <c r="G62" i="16"/>
  <c r="M62" i="16" s="1"/>
  <c r="I62" i="16"/>
  <c r="K62" i="16"/>
  <c r="O62" i="16"/>
  <c r="Q62" i="16"/>
  <c r="V62" i="16"/>
  <c r="G64" i="16"/>
  <c r="M64" i="16" s="1"/>
  <c r="I64" i="16"/>
  <c r="K64" i="16"/>
  <c r="O64" i="16"/>
  <c r="Q64" i="16"/>
  <c r="V64" i="16"/>
  <c r="G66" i="16"/>
  <c r="M66" i="16" s="1"/>
  <c r="I66" i="16"/>
  <c r="K66" i="16"/>
  <c r="O66" i="16"/>
  <c r="Q66" i="16"/>
  <c r="V66" i="16"/>
  <c r="G68" i="16"/>
  <c r="I68" i="16"/>
  <c r="K68" i="16"/>
  <c r="M68" i="16"/>
  <c r="O68" i="16"/>
  <c r="Q68" i="16"/>
  <c r="V68" i="16"/>
  <c r="G70" i="16"/>
  <c r="M70" i="16" s="1"/>
  <c r="I70" i="16"/>
  <c r="K70" i="16"/>
  <c r="O70" i="16"/>
  <c r="Q70" i="16"/>
  <c r="V70" i="16"/>
  <c r="G72" i="16"/>
  <c r="M72" i="16" s="1"/>
  <c r="I72" i="16"/>
  <c r="K72" i="16"/>
  <c r="O72" i="16"/>
  <c r="Q72" i="16"/>
  <c r="V72" i="16"/>
  <c r="G74" i="16"/>
  <c r="M74" i="16" s="1"/>
  <c r="I74" i="16"/>
  <c r="K74" i="16"/>
  <c r="O74" i="16"/>
  <c r="Q74" i="16"/>
  <c r="V74" i="16"/>
  <c r="G76" i="16"/>
  <c r="M76" i="16" s="1"/>
  <c r="I76" i="16"/>
  <c r="K76" i="16"/>
  <c r="O76" i="16"/>
  <c r="Q76" i="16"/>
  <c r="V76" i="16"/>
  <c r="G78" i="16"/>
  <c r="M78" i="16" s="1"/>
  <c r="I78" i="16"/>
  <c r="K78" i="16"/>
  <c r="O78" i="16"/>
  <c r="Q78" i="16"/>
  <c r="V78" i="16"/>
  <c r="G80" i="16"/>
  <c r="I80" i="16"/>
  <c r="K80" i="16"/>
  <c r="M80" i="16"/>
  <c r="O80" i="16"/>
  <c r="Q80" i="16"/>
  <c r="V80" i="16"/>
  <c r="G82" i="16"/>
  <c r="M82" i="16" s="1"/>
  <c r="I82" i="16"/>
  <c r="K82" i="16"/>
  <c r="O82" i="16"/>
  <c r="Q82" i="16"/>
  <c r="V82" i="16"/>
  <c r="G84" i="16"/>
  <c r="M84" i="16" s="1"/>
  <c r="I84" i="16"/>
  <c r="K84" i="16"/>
  <c r="O84" i="16"/>
  <c r="Q84" i="16"/>
  <c r="V84" i="16"/>
  <c r="G86" i="16"/>
  <c r="M86" i="16" s="1"/>
  <c r="I86" i="16"/>
  <c r="K86" i="16"/>
  <c r="O86" i="16"/>
  <c r="Q86" i="16"/>
  <c r="V86" i="16"/>
  <c r="G88" i="16"/>
  <c r="I88" i="16"/>
  <c r="K88" i="16"/>
  <c r="M88" i="16"/>
  <c r="O88" i="16"/>
  <c r="Q88" i="16"/>
  <c r="V88" i="16"/>
  <c r="G90" i="16"/>
  <c r="M90" i="16" s="1"/>
  <c r="I90" i="16"/>
  <c r="K90" i="16"/>
  <c r="O90" i="16"/>
  <c r="Q90" i="16"/>
  <c r="V90" i="16"/>
  <c r="G92" i="16"/>
  <c r="I92" i="16"/>
  <c r="K92" i="16"/>
  <c r="M92" i="16"/>
  <c r="O92" i="16"/>
  <c r="Q92" i="16"/>
  <c r="V92" i="16"/>
  <c r="G95" i="16"/>
  <c r="M95" i="16" s="1"/>
  <c r="I95" i="16"/>
  <c r="K95" i="16"/>
  <c r="O95" i="16"/>
  <c r="Q95" i="16"/>
  <c r="V95" i="16"/>
  <c r="G97" i="16"/>
  <c r="M97" i="16" s="1"/>
  <c r="I97" i="16"/>
  <c r="K97" i="16"/>
  <c r="O97" i="16"/>
  <c r="Q97" i="16"/>
  <c r="V97" i="16"/>
  <c r="G99" i="16"/>
  <c r="M99" i="16" s="1"/>
  <c r="I99" i="16"/>
  <c r="K99" i="16"/>
  <c r="O99" i="16"/>
  <c r="Q99" i="16"/>
  <c r="V99" i="16"/>
  <c r="G101" i="16"/>
  <c r="M101" i="16" s="1"/>
  <c r="I101" i="16"/>
  <c r="K101" i="16"/>
  <c r="O101" i="16"/>
  <c r="Q101" i="16"/>
  <c r="V101" i="16"/>
  <c r="G103" i="16"/>
  <c r="I103" i="16"/>
  <c r="K103" i="16"/>
  <c r="M103" i="16"/>
  <c r="O103" i="16"/>
  <c r="Q103" i="16"/>
  <c r="V103" i="16"/>
  <c r="G105" i="16"/>
  <c r="M105" i="16" s="1"/>
  <c r="I105" i="16"/>
  <c r="K105" i="16"/>
  <c r="O105" i="16"/>
  <c r="Q105" i="16"/>
  <c r="V105" i="16"/>
  <c r="G107" i="16"/>
  <c r="M107" i="16" s="1"/>
  <c r="I107" i="16"/>
  <c r="K107" i="16"/>
  <c r="O107" i="16"/>
  <c r="Q107" i="16"/>
  <c r="V107" i="16"/>
  <c r="G109" i="16"/>
  <c r="M109" i="16" s="1"/>
  <c r="I109" i="16"/>
  <c r="K109" i="16"/>
  <c r="O109" i="16"/>
  <c r="Q109" i="16"/>
  <c r="V109" i="16"/>
  <c r="G111" i="16"/>
  <c r="I111" i="16"/>
  <c r="K111" i="16"/>
  <c r="M111" i="16"/>
  <c r="O111" i="16"/>
  <c r="Q111" i="16"/>
  <c r="V111" i="16"/>
  <c r="G113" i="16"/>
  <c r="M113" i="16" s="1"/>
  <c r="I113" i="16"/>
  <c r="K113" i="16"/>
  <c r="O113" i="16"/>
  <c r="Q113" i="16"/>
  <c r="V113" i="16"/>
  <c r="AE117" i="16"/>
  <c r="F47" i="1" s="1"/>
  <c r="G9" i="15"/>
  <c r="I9" i="15"/>
  <c r="K9" i="15"/>
  <c r="M9" i="15"/>
  <c r="O9" i="15"/>
  <c r="Q9" i="15"/>
  <c r="V9" i="15"/>
  <c r="G11" i="15"/>
  <c r="I11" i="15"/>
  <c r="K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I17" i="15"/>
  <c r="K17" i="15"/>
  <c r="M17" i="15"/>
  <c r="O17" i="15"/>
  <c r="Q17" i="15"/>
  <c r="V17" i="15"/>
  <c r="G19" i="15"/>
  <c r="M19" i="15" s="1"/>
  <c r="I19" i="15"/>
  <c r="K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M27" i="15" s="1"/>
  <c r="I27" i="15"/>
  <c r="K27" i="15"/>
  <c r="O27" i="15"/>
  <c r="Q27" i="15"/>
  <c r="V27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6" i="15"/>
  <c r="I36" i="15"/>
  <c r="K36" i="15"/>
  <c r="M36" i="15"/>
  <c r="O36" i="15"/>
  <c r="Q36" i="15"/>
  <c r="V36" i="15"/>
  <c r="G38" i="15"/>
  <c r="I38" i="15"/>
  <c r="K38" i="15"/>
  <c r="O38" i="15"/>
  <c r="Q38" i="15"/>
  <c r="V38" i="15"/>
  <c r="V35" i="15" s="1"/>
  <c r="G40" i="15"/>
  <c r="I40" i="15"/>
  <c r="K40" i="15"/>
  <c r="M40" i="15"/>
  <c r="O40" i="15"/>
  <c r="Q40" i="15"/>
  <c r="V40" i="15"/>
  <c r="G42" i="15"/>
  <c r="M42" i="15" s="1"/>
  <c r="I42" i="15"/>
  <c r="K42" i="15"/>
  <c r="O42" i="15"/>
  <c r="Q42" i="15"/>
  <c r="V42" i="15"/>
  <c r="G44" i="15"/>
  <c r="I44" i="15"/>
  <c r="K44" i="15"/>
  <c r="M44" i="15"/>
  <c r="O44" i="15"/>
  <c r="Q44" i="15"/>
  <c r="V44" i="15"/>
  <c r="AE47" i="15"/>
  <c r="F46" i="1" s="1"/>
  <c r="BA10" i="14"/>
  <c r="G9" i="14"/>
  <c r="M9" i="14" s="1"/>
  <c r="I9" i="14"/>
  <c r="K9" i="14"/>
  <c r="O9" i="14"/>
  <c r="Q9" i="14"/>
  <c r="V9" i="14"/>
  <c r="G12" i="14"/>
  <c r="M12" i="14" s="1"/>
  <c r="I12" i="14"/>
  <c r="K12" i="14"/>
  <c r="O12" i="14"/>
  <c r="Q12" i="14"/>
  <c r="V12" i="14"/>
  <c r="G14" i="14"/>
  <c r="I14" i="14"/>
  <c r="K14" i="14"/>
  <c r="M14" i="14"/>
  <c r="O14" i="14"/>
  <c r="Q14" i="14"/>
  <c r="V14" i="14"/>
  <c r="G16" i="14"/>
  <c r="M16" i="14" s="1"/>
  <c r="I16" i="14"/>
  <c r="K16" i="14"/>
  <c r="O16" i="14"/>
  <c r="Q16" i="14"/>
  <c r="V16" i="14"/>
  <c r="G18" i="14"/>
  <c r="M18" i="14" s="1"/>
  <c r="I18" i="14"/>
  <c r="K18" i="14"/>
  <c r="O18" i="14"/>
  <c r="Q18" i="14"/>
  <c r="V18" i="14"/>
  <c r="G20" i="14"/>
  <c r="M20" i="14" s="1"/>
  <c r="I20" i="14"/>
  <c r="K20" i="14"/>
  <c r="O20" i="14"/>
  <c r="Q20" i="14"/>
  <c r="V20" i="14"/>
  <c r="G23" i="14"/>
  <c r="I23" i="14"/>
  <c r="K23" i="14"/>
  <c r="M23" i="14"/>
  <c r="O23" i="14"/>
  <c r="Q23" i="14"/>
  <c r="V23" i="14"/>
  <c r="G26" i="14"/>
  <c r="M26" i="14" s="1"/>
  <c r="I26" i="14"/>
  <c r="K26" i="14"/>
  <c r="O26" i="14"/>
  <c r="Q26" i="14"/>
  <c r="V26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4" i="14"/>
  <c r="I34" i="14"/>
  <c r="K34" i="14"/>
  <c r="O34" i="14"/>
  <c r="Q34" i="14"/>
  <c r="V34" i="14"/>
  <c r="G36" i="14"/>
  <c r="I36" i="14"/>
  <c r="I33" i="14" s="1"/>
  <c r="K36" i="14"/>
  <c r="M36" i="14"/>
  <c r="O36" i="14"/>
  <c r="Q36" i="14"/>
  <c r="V36" i="14"/>
  <c r="G38" i="14"/>
  <c r="M38" i="14" s="1"/>
  <c r="I38" i="14"/>
  <c r="K38" i="14"/>
  <c r="O38" i="14"/>
  <c r="Q38" i="14"/>
  <c r="V38" i="14"/>
  <c r="G40" i="14"/>
  <c r="I40" i="14"/>
  <c r="K40" i="14"/>
  <c r="M40" i="14"/>
  <c r="O40" i="14"/>
  <c r="Q40" i="14"/>
  <c r="V40" i="14"/>
  <c r="G42" i="14"/>
  <c r="M42" i="14" s="1"/>
  <c r="I42" i="14"/>
  <c r="K42" i="14"/>
  <c r="O42" i="14"/>
  <c r="Q42" i="14"/>
  <c r="V42" i="14"/>
  <c r="G44" i="14"/>
  <c r="M44" i="14" s="1"/>
  <c r="I44" i="14"/>
  <c r="K44" i="14"/>
  <c r="O44" i="14"/>
  <c r="Q44" i="14"/>
  <c r="V44" i="14"/>
  <c r="G46" i="14"/>
  <c r="M46" i="14" s="1"/>
  <c r="I46" i="14"/>
  <c r="K46" i="14"/>
  <c r="O46" i="14"/>
  <c r="Q46" i="14"/>
  <c r="V46" i="14"/>
  <c r="G48" i="14"/>
  <c r="I48" i="14"/>
  <c r="K48" i="14"/>
  <c r="M48" i="14"/>
  <c r="O48" i="14"/>
  <c r="Q48" i="14"/>
  <c r="V48" i="14"/>
  <c r="G50" i="14"/>
  <c r="M50" i="14" s="1"/>
  <c r="I50" i="14"/>
  <c r="K50" i="14"/>
  <c r="O50" i="14"/>
  <c r="Q50" i="14"/>
  <c r="V50" i="14"/>
  <c r="G52" i="14"/>
  <c r="M52" i="14" s="1"/>
  <c r="I52" i="14"/>
  <c r="K52" i="14"/>
  <c r="O52" i="14"/>
  <c r="Q52" i="14"/>
  <c r="V52" i="14"/>
  <c r="G55" i="14"/>
  <c r="M55" i="14" s="1"/>
  <c r="I55" i="14"/>
  <c r="K55" i="14"/>
  <c r="O55" i="14"/>
  <c r="Q55" i="14"/>
  <c r="V55" i="14"/>
  <c r="G57" i="14"/>
  <c r="M57" i="14" s="1"/>
  <c r="I57" i="14"/>
  <c r="K57" i="14"/>
  <c r="O57" i="14"/>
  <c r="Q57" i="14"/>
  <c r="V57" i="14"/>
  <c r="G59" i="14"/>
  <c r="I59" i="14"/>
  <c r="K59" i="14"/>
  <c r="M59" i="14"/>
  <c r="O59" i="14"/>
  <c r="Q59" i="14"/>
  <c r="V59" i="14"/>
  <c r="G61" i="14"/>
  <c r="M61" i="14" s="1"/>
  <c r="I61" i="14"/>
  <c r="K61" i="14"/>
  <c r="O61" i="14"/>
  <c r="Q61" i="14"/>
  <c r="V61" i="14"/>
  <c r="G63" i="14"/>
  <c r="I63" i="14"/>
  <c r="K63" i="14"/>
  <c r="M63" i="14"/>
  <c r="O63" i="14"/>
  <c r="Q63" i="14"/>
  <c r="V63" i="14"/>
  <c r="G65" i="14"/>
  <c r="M65" i="14" s="1"/>
  <c r="I65" i="14"/>
  <c r="K65" i="14"/>
  <c r="O65" i="14"/>
  <c r="Q65" i="14"/>
  <c r="V65" i="14"/>
  <c r="G67" i="14"/>
  <c r="M67" i="14" s="1"/>
  <c r="I67" i="14"/>
  <c r="K67" i="14"/>
  <c r="O67" i="14"/>
  <c r="Q67" i="14"/>
  <c r="V67" i="14"/>
  <c r="G69" i="14"/>
  <c r="M69" i="14" s="1"/>
  <c r="I69" i="14"/>
  <c r="K69" i="14"/>
  <c r="O69" i="14"/>
  <c r="Q69" i="14"/>
  <c r="V69" i="14"/>
  <c r="G71" i="14"/>
  <c r="I71" i="14"/>
  <c r="K71" i="14"/>
  <c r="M71" i="14"/>
  <c r="O71" i="14"/>
  <c r="Q71" i="14"/>
  <c r="V71" i="14"/>
  <c r="G73" i="14"/>
  <c r="M73" i="14" s="1"/>
  <c r="I73" i="14"/>
  <c r="K73" i="14"/>
  <c r="O73" i="14"/>
  <c r="Q73" i="14"/>
  <c r="V73" i="14"/>
  <c r="G75" i="14"/>
  <c r="M75" i="14" s="1"/>
  <c r="I75" i="14"/>
  <c r="K75" i="14"/>
  <c r="O75" i="14"/>
  <c r="Q75" i="14"/>
  <c r="V75" i="14"/>
  <c r="G77" i="14"/>
  <c r="M77" i="14" s="1"/>
  <c r="I77" i="14"/>
  <c r="K77" i="14"/>
  <c r="O77" i="14"/>
  <c r="Q77" i="14"/>
  <c r="V77" i="14"/>
  <c r="G79" i="14"/>
  <c r="M79" i="14" s="1"/>
  <c r="I79" i="14"/>
  <c r="K79" i="14"/>
  <c r="O79" i="14"/>
  <c r="Q79" i="14"/>
  <c r="V79" i="14"/>
  <c r="G81" i="14"/>
  <c r="M81" i="14" s="1"/>
  <c r="I81" i="14"/>
  <c r="K81" i="14"/>
  <c r="O81" i="14"/>
  <c r="Q81" i="14"/>
  <c r="V81" i="14"/>
  <c r="G83" i="14"/>
  <c r="I83" i="14"/>
  <c r="K83" i="14"/>
  <c r="M83" i="14"/>
  <c r="O83" i="14"/>
  <c r="Q83" i="14"/>
  <c r="V83" i="14"/>
  <c r="G85" i="14"/>
  <c r="M85" i="14" s="1"/>
  <c r="I85" i="14"/>
  <c r="K85" i="14"/>
  <c r="O85" i="14"/>
  <c r="Q85" i="14"/>
  <c r="V85" i="14"/>
  <c r="G87" i="14"/>
  <c r="M87" i="14" s="1"/>
  <c r="I87" i="14"/>
  <c r="K87" i="14"/>
  <c r="O87" i="14"/>
  <c r="Q87" i="14"/>
  <c r="V87" i="14"/>
  <c r="G89" i="14"/>
  <c r="M89" i="14" s="1"/>
  <c r="I89" i="14"/>
  <c r="K89" i="14"/>
  <c r="O89" i="14"/>
  <c r="Q89" i="14"/>
  <c r="V89" i="14"/>
  <c r="G92" i="14"/>
  <c r="I92" i="14"/>
  <c r="K92" i="14"/>
  <c r="O92" i="14"/>
  <c r="Q92" i="14"/>
  <c r="V92" i="14"/>
  <c r="G94" i="14"/>
  <c r="I94" i="14"/>
  <c r="K94" i="14"/>
  <c r="M94" i="14"/>
  <c r="O94" i="14"/>
  <c r="Q94" i="14"/>
  <c r="V94" i="14"/>
  <c r="G96" i="14"/>
  <c r="M96" i="14" s="1"/>
  <c r="I96" i="14"/>
  <c r="K96" i="14"/>
  <c r="O96" i="14"/>
  <c r="Q96" i="14"/>
  <c r="V96" i="14"/>
  <c r="G98" i="14"/>
  <c r="M98" i="14" s="1"/>
  <c r="I98" i="14"/>
  <c r="K98" i="14"/>
  <c r="O98" i="14"/>
  <c r="Q98" i="14"/>
  <c r="V98" i="14"/>
  <c r="G100" i="14"/>
  <c r="M100" i="14" s="1"/>
  <c r="I100" i="14"/>
  <c r="K100" i="14"/>
  <c r="O100" i="14"/>
  <c r="Q100" i="14"/>
  <c r="V100" i="14"/>
  <c r="G102" i="14"/>
  <c r="I102" i="14"/>
  <c r="K102" i="14"/>
  <c r="M102" i="14"/>
  <c r="O102" i="14"/>
  <c r="Q102" i="14"/>
  <c r="V102" i="14"/>
  <c r="G104" i="14"/>
  <c r="M104" i="14" s="1"/>
  <c r="I104" i="14"/>
  <c r="K104" i="14"/>
  <c r="O104" i="14"/>
  <c r="Q104" i="14"/>
  <c r="V104" i="14"/>
  <c r="G106" i="14"/>
  <c r="I106" i="14"/>
  <c r="K106" i="14"/>
  <c r="M106" i="14"/>
  <c r="O106" i="14"/>
  <c r="Q106" i="14"/>
  <c r="V106" i="14"/>
  <c r="G108" i="14"/>
  <c r="M108" i="14" s="1"/>
  <c r="I108" i="14"/>
  <c r="K108" i="14"/>
  <c r="O108" i="14"/>
  <c r="Q108" i="14"/>
  <c r="V108" i="14"/>
  <c r="G111" i="14"/>
  <c r="I111" i="14"/>
  <c r="K111" i="14"/>
  <c r="O111" i="14"/>
  <c r="Q111" i="14"/>
  <c r="V111" i="14"/>
  <c r="G113" i="14"/>
  <c r="I113" i="14"/>
  <c r="K113" i="14"/>
  <c r="M113" i="14"/>
  <c r="O113" i="14"/>
  <c r="Q113" i="14"/>
  <c r="V113" i="14"/>
  <c r="G115" i="14"/>
  <c r="M115" i="14" s="1"/>
  <c r="I115" i="14"/>
  <c r="K115" i="14"/>
  <c r="O115" i="14"/>
  <c r="Q115" i="14"/>
  <c r="V115" i="14"/>
  <c r="G117" i="14"/>
  <c r="I117" i="14"/>
  <c r="K117" i="14"/>
  <c r="M117" i="14"/>
  <c r="O117" i="14"/>
  <c r="Q117" i="14"/>
  <c r="V117" i="14"/>
  <c r="G119" i="14"/>
  <c r="M119" i="14" s="1"/>
  <c r="I119" i="14"/>
  <c r="K119" i="14"/>
  <c r="O119" i="14"/>
  <c r="Q119" i="14"/>
  <c r="V119" i="14"/>
  <c r="G121" i="14"/>
  <c r="M121" i="14" s="1"/>
  <c r="I121" i="14"/>
  <c r="K121" i="14"/>
  <c r="O121" i="14"/>
  <c r="Q121" i="14"/>
  <c r="V121" i="14"/>
  <c r="G123" i="14"/>
  <c r="M123" i="14" s="1"/>
  <c r="I123" i="14"/>
  <c r="K123" i="14"/>
  <c r="O123" i="14"/>
  <c r="Q123" i="14"/>
  <c r="V123" i="14"/>
  <c r="G126" i="14"/>
  <c r="I126" i="14"/>
  <c r="I125" i="14" s="1"/>
  <c r="K126" i="14"/>
  <c r="M126" i="14"/>
  <c r="O126" i="14"/>
  <c r="Q126" i="14"/>
  <c r="V126" i="14"/>
  <c r="G128" i="14"/>
  <c r="G125" i="14" s="1"/>
  <c r="I76" i="1" s="1"/>
  <c r="I128" i="14"/>
  <c r="K128" i="14"/>
  <c r="O128" i="14"/>
  <c r="O125" i="14" s="1"/>
  <c r="Q128" i="14"/>
  <c r="V128" i="14"/>
  <c r="V125" i="14" s="1"/>
  <c r="G130" i="14"/>
  <c r="M130" i="14" s="1"/>
  <c r="I130" i="14"/>
  <c r="K130" i="14"/>
  <c r="O130" i="14"/>
  <c r="Q130" i="14"/>
  <c r="V130" i="14"/>
  <c r="G133" i="14"/>
  <c r="M133" i="14" s="1"/>
  <c r="I133" i="14"/>
  <c r="K133" i="14"/>
  <c r="O133" i="14"/>
  <c r="Q133" i="14"/>
  <c r="V133" i="14"/>
  <c r="G135" i="14"/>
  <c r="I135" i="14"/>
  <c r="K135" i="14"/>
  <c r="O135" i="14"/>
  <c r="Q135" i="14"/>
  <c r="V135" i="14"/>
  <c r="G137" i="14"/>
  <c r="I137" i="14"/>
  <c r="K137" i="14"/>
  <c r="M137" i="14"/>
  <c r="O137" i="14"/>
  <c r="Q137" i="14"/>
  <c r="V137" i="14"/>
  <c r="G139" i="14"/>
  <c r="M139" i="14" s="1"/>
  <c r="I139" i="14"/>
  <c r="K139" i="14"/>
  <c r="O139" i="14"/>
  <c r="Q139" i="14"/>
  <c r="V139" i="14"/>
  <c r="G141" i="14"/>
  <c r="I141" i="14"/>
  <c r="K141" i="14"/>
  <c r="M141" i="14"/>
  <c r="O141" i="14"/>
  <c r="Q141" i="14"/>
  <c r="V141" i="14"/>
  <c r="G143" i="14"/>
  <c r="M143" i="14" s="1"/>
  <c r="I143" i="14"/>
  <c r="K143" i="14"/>
  <c r="O143" i="14"/>
  <c r="Q143" i="14"/>
  <c r="V143" i="14"/>
  <c r="G145" i="14"/>
  <c r="M145" i="14" s="1"/>
  <c r="I145" i="14"/>
  <c r="K145" i="14"/>
  <c r="O145" i="14"/>
  <c r="Q145" i="14"/>
  <c r="V145" i="14"/>
  <c r="G147" i="14"/>
  <c r="M147" i="14" s="1"/>
  <c r="I147" i="14"/>
  <c r="K147" i="14"/>
  <c r="O147" i="14"/>
  <c r="Q147" i="14"/>
  <c r="V147" i="14"/>
  <c r="G149" i="14"/>
  <c r="I149" i="14"/>
  <c r="K149" i="14"/>
  <c r="M149" i="14"/>
  <c r="O149" i="14"/>
  <c r="Q149" i="14"/>
  <c r="V149" i="14"/>
  <c r="G151" i="14"/>
  <c r="M151" i="14" s="1"/>
  <c r="I151" i="14"/>
  <c r="K151" i="14"/>
  <c r="O151" i="14"/>
  <c r="Q151" i="14"/>
  <c r="V151" i="14"/>
  <c r="G153" i="14"/>
  <c r="M153" i="14" s="1"/>
  <c r="I153" i="14"/>
  <c r="K153" i="14"/>
  <c r="O153" i="14"/>
  <c r="Q153" i="14"/>
  <c r="V153" i="14"/>
  <c r="G155" i="14"/>
  <c r="M155" i="14" s="1"/>
  <c r="I155" i="14"/>
  <c r="K155" i="14"/>
  <c r="O155" i="14"/>
  <c r="Q155" i="14"/>
  <c r="V155" i="14"/>
  <c r="G157" i="14"/>
  <c r="M157" i="14" s="1"/>
  <c r="I157" i="14"/>
  <c r="K157" i="14"/>
  <c r="O157" i="14"/>
  <c r="Q157" i="14"/>
  <c r="V157" i="14"/>
  <c r="G159" i="14"/>
  <c r="M159" i="14" s="1"/>
  <c r="I159" i="14"/>
  <c r="K159" i="14"/>
  <c r="O159" i="14"/>
  <c r="Q159" i="14"/>
  <c r="V159" i="14"/>
  <c r="G161" i="14"/>
  <c r="I161" i="14"/>
  <c r="K161" i="14"/>
  <c r="M161" i="14"/>
  <c r="O161" i="14"/>
  <c r="Q161" i="14"/>
  <c r="V161" i="14"/>
  <c r="G163" i="14"/>
  <c r="M163" i="14" s="1"/>
  <c r="I163" i="14"/>
  <c r="K163" i="14"/>
  <c r="O163" i="14"/>
  <c r="Q163" i="14"/>
  <c r="V163" i="14"/>
  <c r="G165" i="14"/>
  <c r="M165" i="14" s="1"/>
  <c r="I165" i="14"/>
  <c r="K165" i="14"/>
  <c r="O165" i="14"/>
  <c r="Q165" i="14"/>
  <c r="V165" i="14"/>
  <c r="G167" i="14"/>
  <c r="M167" i="14" s="1"/>
  <c r="I167" i="14"/>
  <c r="K167" i="14"/>
  <c r="O167" i="14"/>
  <c r="Q167" i="14"/>
  <c r="V167" i="14"/>
  <c r="G169" i="14"/>
  <c r="M169" i="14" s="1"/>
  <c r="I169" i="14"/>
  <c r="K169" i="14"/>
  <c r="O169" i="14"/>
  <c r="Q169" i="14"/>
  <c r="V169" i="14"/>
  <c r="G171" i="14"/>
  <c r="I171" i="14"/>
  <c r="K171" i="14"/>
  <c r="M171" i="14"/>
  <c r="O171" i="14"/>
  <c r="Q171" i="14"/>
  <c r="V171" i="14"/>
  <c r="G173" i="14"/>
  <c r="I173" i="14"/>
  <c r="K173" i="14"/>
  <c r="M173" i="14"/>
  <c r="O173" i="14"/>
  <c r="Q173" i="14"/>
  <c r="V173" i="14"/>
  <c r="G175" i="14"/>
  <c r="I175" i="14"/>
  <c r="K175" i="14"/>
  <c r="M175" i="14"/>
  <c r="O175" i="14"/>
  <c r="Q175" i="14"/>
  <c r="V175" i="14"/>
  <c r="G177" i="14"/>
  <c r="I177" i="14"/>
  <c r="K177" i="14"/>
  <c r="M177" i="14"/>
  <c r="O177" i="14"/>
  <c r="Q177" i="14"/>
  <c r="V177" i="14"/>
  <c r="G179" i="14"/>
  <c r="M179" i="14" s="1"/>
  <c r="I179" i="14"/>
  <c r="K179" i="14"/>
  <c r="O179" i="14"/>
  <c r="Q179" i="14"/>
  <c r="V179" i="14"/>
  <c r="G181" i="14"/>
  <c r="M181" i="14" s="1"/>
  <c r="I181" i="14"/>
  <c r="K181" i="14"/>
  <c r="O181" i="14"/>
  <c r="Q181" i="14"/>
  <c r="V181" i="14"/>
  <c r="G183" i="14"/>
  <c r="M183" i="14" s="1"/>
  <c r="I183" i="14"/>
  <c r="K183" i="14"/>
  <c r="O183" i="14"/>
  <c r="Q183" i="14"/>
  <c r="V183" i="14"/>
  <c r="G185" i="14"/>
  <c r="I185" i="14"/>
  <c r="K185" i="14"/>
  <c r="M185" i="14"/>
  <c r="O185" i="14"/>
  <c r="Q185" i="14"/>
  <c r="V185" i="14"/>
  <c r="G187" i="14"/>
  <c r="I187" i="14"/>
  <c r="K187" i="14"/>
  <c r="M187" i="14"/>
  <c r="O187" i="14"/>
  <c r="Q187" i="14"/>
  <c r="V187" i="14"/>
  <c r="G189" i="14"/>
  <c r="I189" i="14"/>
  <c r="K189" i="14"/>
  <c r="M189" i="14"/>
  <c r="O189" i="14"/>
  <c r="Q189" i="14"/>
  <c r="V189" i="14"/>
  <c r="G191" i="14"/>
  <c r="I191" i="14"/>
  <c r="K191" i="14"/>
  <c r="M191" i="14"/>
  <c r="O191" i="14"/>
  <c r="Q191" i="14"/>
  <c r="V191" i="14"/>
  <c r="G193" i="14"/>
  <c r="M193" i="14" s="1"/>
  <c r="I193" i="14"/>
  <c r="K193" i="14"/>
  <c r="O193" i="14"/>
  <c r="Q193" i="14"/>
  <c r="V193" i="14"/>
  <c r="G195" i="14"/>
  <c r="M195" i="14" s="1"/>
  <c r="I195" i="14"/>
  <c r="K195" i="14"/>
  <c r="O195" i="14"/>
  <c r="Q195" i="14"/>
  <c r="V195" i="14"/>
  <c r="G198" i="14"/>
  <c r="M198" i="14" s="1"/>
  <c r="I198" i="14"/>
  <c r="K198" i="14"/>
  <c r="O198" i="14"/>
  <c r="Q198" i="14"/>
  <c r="V198" i="14"/>
  <c r="G200" i="14"/>
  <c r="M200" i="14" s="1"/>
  <c r="I200" i="14"/>
  <c r="K200" i="14"/>
  <c r="O200" i="14"/>
  <c r="Q200" i="14"/>
  <c r="V200" i="14"/>
  <c r="G202" i="14"/>
  <c r="I202" i="14"/>
  <c r="K202" i="14"/>
  <c r="M202" i="14"/>
  <c r="O202" i="14"/>
  <c r="Q202" i="14"/>
  <c r="V202" i="14"/>
  <c r="G204" i="14"/>
  <c r="M204" i="14" s="1"/>
  <c r="I204" i="14"/>
  <c r="K204" i="14"/>
  <c r="O204" i="14"/>
  <c r="Q204" i="14"/>
  <c r="V204" i="14"/>
  <c r="G206" i="14"/>
  <c r="M206" i="14" s="1"/>
  <c r="I206" i="14"/>
  <c r="K206" i="14"/>
  <c r="O206" i="14"/>
  <c r="Q206" i="14"/>
  <c r="V206" i="14"/>
  <c r="G208" i="14"/>
  <c r="M208" i="14" s="1"/>
  <c r="I208" i="14"/>
  <c r="K208" i="14"/>
  <c r="O208" i="14"/>
  <c r="Q208" i="14"/>
  <c r="V208" i="14"/>
  <c r="G210" i="14"/>
  <c r="M210" i="14" s="1"/>
  <c r="I210" i="14"/>
  <c r="K210" i="14"/>
  <c r="O210" i="14"/>
  <c r="Q210" i="14"/>
  <c r="V210" i="14"/>
  <c r="G212" i="14"/>
  <c r="M212" i="14" s="1"/>
  <c r="I212" i="14"/>
  <c r="K212" i="14"/>
  <c r="O212" i="14"/>
  <c r="Q212" i="14"/>
  <c r="V212" i="14"/>
  <c r="G214" i="14"/>
  <c r="I214" i="14"/>
  <c r="K214" i="14"/>
  <c r="M214" i="14"/>
  <c r="O214" i="14"/>
  <c r="Q214" i="14"/>
  <c r="V214" i="14"/>
  <c r="G216" i="14"/>
  <c r="I216" i="14"/>
  <c r="K216" i="14"/>
  <c r="M216" i="14"/>
  <c r="O216" i="14"/>
  <c r="Q216" i="14"/>
  <c r="V216" i="14"/>
  <c r="G218" i="14"/>
  <c r="M218" i="14" s="1"/>
  <c r="I218" i="14"/>
  <c r="K218" i="14"/>
  <c r="O218" i="14"/>
  <c r="Q218" i="14"/>
  <c r="V218" i="14"/>
  <c r="G220" i="14"/>
  <c r="M220" i="14" s="1"/>
  <c r="I220" i="14"/>
  <c r="K220" i="14"/>
  <c r="O220" i="14"/>
  <c r="Q220" i="14"/>
  <c r="V220" i="14"/>
  <c r="G223" i="14"/>
  <c r="M223" i="14" s="1"/>
  <c r="I223" i="14"/>
  <c r="K223" i="14"/>
  <c r="O223" i="14"/>
  <c r="Q223" i="14"/>
  <c r="V223" i="14"/>
  <c r="G225" i="14"/>
  <c r="I225" i="14"/>
  <c r="K225" i="14"/>
  <c r="O225" i="14"/>
  <c r="O222" i="14" s="1"/>
  <c r="Q225" i="14"/>
  <c r="V225" i="14"/>
  <c r="G227" i="14"/>
  <c r="I227" i="14"/>
  <c r="K227" i="14"/>
  <c r="M227" i="14"/>
  <c r="O227" i="14"/>
  <c r="Q227" i="14"/>
  <c r="V227" i="14"/>
  <c r="G229" i="14"/>
  <c r="M229" i="14" s="1"/>
  <c r="I229" i="14"/>
  <c r="K229" i="14"/>
  <c r="O229" i="14"/>
  <c r="Q229" i="14"/>
  <c r="V229" i="14"/>
  <c r="G231" i="14"/>
  <c r="M231" i="14" s="1"/>
  <c r="I231" i="14"/>
  <c r="K231" i="14"/>
  <c r="O231" i="14"/>
  <c r="Q231" i="14"/>
  <c r="V231" i="14"/>
  <c r="G233" i="14"/>
  <c r="M233" i="14" s="1"/>
  <c r="I233" i="14"/>
  <c r="K233" i="14"/>
  <c r="O233" i="14"/>
  <c r="Q233" i="14"/>
  <c r="V233" i="14"/>
  <c r="G235" i="14"/>
  <c r="I235" i="14"/>
  <c r="K235" i="14"/>
  <c r="M235" i="14"/>
  <c r="O235" i="14"/>
  <c r="Q235" i="14"/>
  <c r="V235" i="14"/>
  <c r="G237" i="14"/>
  <c r="M237" i="14" s="1"/>
  <c r="I237" i="14"/>
  <c r="K237" i="14"/>
  <c r="O237" i="14"/>
  <c r="Q237" i="14"/>
  <c r="V237" i="14"/>
  <c r="G240" i="14"/>
  <c r="I240" i="14"/>
  <c r="K240" i="14"/>
  <c r="M240" i="14"/>
  <c r="O240" i="14"/>
  <c r="O239" i="14" s="1"/>
  <c r="Q240" i="14"/>
  <c r="V240" i="14"/>
  <c r="G242" i="14"/>
  <c r="M242" i="14" s="1"/>
  <c r="I242" i="14"/>
  <c r="K242" i="14"/>
  <c r="O242" i="14"/>
  <c r="Q242" i="14"/>
  <c r="V242" i="14"/>
  <c r="G244" i="14"/>
  <c r="I244" i="14"/>
  <c r="K244" i="14"/>
  <c r="M244" i="14"/>
  <c r="O244" i="14"/>
  <c r="Q244" i="14"/>
  <c r="V244" i="14"/>
  <c r="G246" i="14"/>
  <c r="M246" i="14" s="1"/>
  <c r="I246" i="14"/>
  <c r="K246" i="14"/>
  <c r="O246" i="14"/>
  <c r="Q246" i="14"/>
  <c r="V246" i="14"/>
  <c r="G248" i="14"/>
  <c r="I248" i="14"/>
  <c r="K248" i="14"/>
  <c r="M248" i="14"/>
  <c r="O248" i="14"/>
  <c r="Q248" i="14"/>
  <c r="V248" i="14"/>
  <c r="G250" i="14"/>
  <c r="M250" i="14" s="1"/>
  <c r="I250" i="14"/>
  <c r="K250" i="14"/>
  <c r="O250" i="14"/>
  <c r="Q250" i="14"/>
  <c r="V250" i="14"/>
  <c r="G253" i="14"/>
  <c r="M253" i="14" s="1"/>
  <c r="I253" i="14"/>
  <c r="K253" i="14"/>
  <c r="O253" i="14"/>
  <c r="Q253" i="14"/>
  <c r="V253" i="14"/>
  <c r="G255" i="14"/>
  <c r="I255" i="14"/>
  <c r="K255" i="14"/>
  <c r="O255" i="14"/>
  <c r="Q255" i="14"/>
  <c r="V255" i="14"/>
  <c r="G257" i="14"/>
  <c r="M257" i="14" s="1"/>
  <c r="I257" i="14"/>
  <c r="K257" i="14"/>
  <c r="O257" i="14"/>
  <c r="Q257" i="14"/>
  <c r="V257" i="14"/>
  <c r="G259" i="14"/>
  <c r="M259" i="14" s="1"/>
  <c r="I259" i="14"/>
  <c r="K259" i="14"/>
  <c r="O259" i="14"/>
  <c r="Q259" i="14"/>
  <c r="V259" i="14"/>
  <c r="G261" i="14"/>
  <c r="I261" i="14"/>
  <c r="K261" i="14"/>
  <c r="M261" i="14"/>
  <c r="O261" i="14"/>
  <c r="Q261" i="14"/>
  <c r="V261" i="14"/>
  <c r="G263" i="14"/>
  <c r="M263" i="14" s="1"/>
  <c r="I263" i="14"/>
  <c r="K263" i="14"/>
  <c r="O263" i="14"/>
  <c r="Q263" i="14"/>
  <c r="V263" i="14"/>
  <c r="G265" i="14"/>
  <c r="M265" i="14" s="1"/>
  <c r="I265" i="14"/>
  <c r="K265" i="14"/>
  <c r="O265" i="14"/>
  <c r="Q265" i="14"/>
  <c r="V265" i="14"/>
  <c r="G267" i="14"/>
  <c r="M267" i="14" s="1"/>
  <c r="I267" i="14"/>
  <c r="K267" i="14"/>
  <c r="O267" i="14"/>
  <c r="Q267" i="14"/>
  <c r="V267" i="14"/>
  <c r="G269" i="14"/>
  <c r="I269" i="14"/>
  <c r="K269" i="14"/>
  <c r="M269" i="14"/>
  <c r="O269" i="14"/>
  <c r="Q269" i="14"/>
  <c r="V269" i="14"/>
  <c r="G272" i="14"/>
  <c r="I272" i="14"/>
  <c r="K272" i="14"/>
  <c r="M272" i="14"/>
  <c r="O272" i="14"/>
  <c r="Q272" i="14"/>
  <c r="V272" i="14"/>
  <c r="G274" i="14"/>
  <c r="I274" i="14"/>
  <c r="K274" i="14"/>
  <c r="O274" i="14"/>
  <c r="O271" i="14" s="1"/>
  <c r="Q274" i="14"/>
  <c r="V274" i="14"/>
  <c r="G276" i="14"/>
  <c r="M276" i="14" s="1"/>
  <c r="I276" i="14"/>
  <c r="K276" i="14"/>
  <c r="O276" i="14"/>
  <c r="Q276" i="14"/>
  <c r="V276" i="14"/>
  <c r="G278" i="14"/>
  <c r="M278" i="14" s="1"/>
  <c r="I278" i="14"/>
  <c r="K278" i="14"/>
  <c r="O278" i="14"/>
  <c r="Q278" i="14"/>
  <c r="V278" i="14"/>
  <c r="G280" i="14"/>
  <c r="M280" i="14" s="1"/>
  <c r="I280" i="14"/>
  <c r="K280" i="14"/>
  <c r="O280" i="14"/>
  <c r="Q280" i="14"/>
  <c r="V280" i="14"/>
  <c r="G282" i="14"/>
  <c r="M282" i="14" s="1"/>
  <c r="I282" i="14"/>
  <c r="K282" i="14"/>
  <c r="O282" i="14"/>
  <c r="Q282" i="14"/>
  <c r="V282" i="14"/>
  <c r="G284" i="14"/>
  <c r="I284" i="14"/>
  <c r="K284" i="14"/>
  <c r="M284" i="14"/>
  <c r="O284" i="14"/>
  <c r="Q284" i="14"/>
  <c r="V284" i="14"/>
  <c r="G286" i="14"/>
  <c r="M286" i="14" s="1"/>
  <c r="I286" i="14"/>
  <c r="K286" i="14"/>
  <c r="O286" i="14"/>
  <c r="Q286" i="14"/>
  <c r="V286" i="14"/>
  <c r="G288" i="14"/>
  <c r="M288" i="14" s="1"/>
  <c r="I288" i="14"/>
  <c r="K288" i="14"/>
  <c r="O288" i="14"/>
  <c r="Q288" i="14"/>
  <c r="V288" i="14"/>
  <c r="G290" i="14"/>
  <c r="M290" i="14" s="1"/>
  <c r="I290" i="14"/>
  <c r="K290" i="14"/>
  <c r="O290" i="14"/>
  <c r="Q290" i="14"/>
  <c r="V290" i="14"/>
  <c r="G292" i="14"/>
  <c r="I292" i="14"/>
  <c r="K292" i="14"/>
  <c r="M292" i="14"/>
  <c r="O292" i="14"/>
  <c r="Q292" i="14"/>
  <c r="V292" i="14"/>
  <c r="G294" i="14"/>
  <c r="M294" i="14" s="1"/>
  <c r="I294" i="14"/>
  <c r="K294" i="14"/>
  <c r="O294" i="14"/>
  <c r="Q294" i="14"/>
  <c r="V294" i="14"/>
  <c r="AE297" i="14"/>
  <c r="F45" i="1" s="1"/>
  <c r="BA504" i="13"/>
  <c r="BA492" i="13"/>
  <c r="BA457" i="13"/>
  <c r="BA211" i="13"/>
  <c r="BA85" i="13"/>
  <c r="V8" i="13"/>
  <c r="G9" i="13"/>
  <c r="I9" i="13"/>
  <c r="I8" i="13" s="1"/>
  <c r="K9" i="13"/>
  <c r="K8" i="13" s="1"/>
  <c r="O9" i="13"/>
  <c r="O8" i="13" s="1"/>
  <c r="Q9" i="13"/>
  <c r="Q8" i="13" s="1"/>
  <c r="V9" i="13"/>
  <c r="G28" i="13"/>
  <c r="M28" i="13" s="1"/>
  <c r="I28" i="13"/>
  <c r="I27" i="13" s="1"/>
  <c r="K28" i="13"/>
  <c r="O28" i="13"/>
  <c r="Q28" i="13"/>
  <c r="V28" i="13"/>
  <c r="G33" i="13"/>
  <c r="M33" i="13" s="1"/>
  <c r="I33" i="13"/>
  <c r="K33" i="13"/>
  <c r="K27" i="13" s="1"/>
  <c r="O33" i="13"/>
  <c r="Q33" i="13"/>
  <c r="V33" i="13"/>
  <c r="G37" i="13"/>
  <c r="M37" i="13" s="1"/>
  <c r="I37" i="13"/>
  <c r="K37" i="13"/>
  <c r="O37" i="13"/>
  <c r="Q37" i="13"/>
  <c r="V37" i="13"/>
  <c r="G42" i="13"/>
  <c r="M42" i="13" s="1"/>
  <c r="I42" i="13"/>
  <c r="K42" i="13"/>
  <c r="O42" i="13"/>
  <c r="Q42" i="13"/>
  <c r="V42" i="13"/>
  <c r="G47" i="13"/>
  <c r="I47" i="13"/>
  <c r="K47" i="13"/>
  <c r="M47" i="13"/>
  <c r="O47" i="13"/>
  <c r="Q47" i="13"/>
  <c r="V47" i="13"/>
  <c r="G52" i="13"/>
  <c r="M52" i="13" s="1"/>
  <c r="I52" i="13"/>
  <c r="K52" i="13"/>
  <c r="O52" i="13"/>
  <c r="Q52" i="13"/>
  <c r="V52" i="13"/>
  <c r="G57" i="13"/>
  <c r="I57" i="13"/>
  <c r="K57" i="13"/>
  <c r="K56" i="13" s="1"/>
  <c r="O57" i="13"/>
  <c r="Q57" i="13"/>
  <c r="V57" i="13"/>
  <c r="G63" i="13"/>
  <c r="M63" i="13" s="1"/>
  <c r="I63" i="13"/>
  <c r="K63" i="13"/>
  <c r="O63" i="13"/>
  <c r="Q63" i="13"/>
  <c r="V63" i="13"/>
  <c r="G68" i="13"/>
  <c r="M68" i="13" s="1"/>
  <c r="I68" i="13"/>
  <c r="K68" i="13"/>
  <c r="O68" i="13"/>
  <c r="Q68" i="13"/>
  <c r="V68" i="13"/>
  <c r="Q73" i="13"/>
  <c r="G74" i="13"/>
  <c r="G73" i="13" s="1"/>
  <c r="I58" i="1" s="1"/>
  <c r="I74" i="13"/>
  <c r="I73" i="13" s="1"/>
  <c r="K74" i="13"/>
  <c r="K73" i="13" s="1"/>
  <c r="O74" i="13"/>
  <c r="O73" i="13" s="1"/>
  <c r="Q74" i="13"/>
  <c r="V74" i="13"/>
  <c r="V73" i="13" s="1"/>
  <c r="G80" i="13"/>
  <c r="I80" i="13"/>
  <c r="K80" i="13"/>
  <c r="O80" i="13"/>
  <c r="O79" i="13" s="1"/>
  <c r="Q80" i="13"/>
  <c r="V80" i="13"/>
  <c r="G84" i="13"/>
  <c r="I84" i="13"/>
  <c r="I79" i="13" s="1"/>
  <c r="K84" i="13"/>
  <c r="M84" i="13"/>
  <c r="O84" i="13"/>
  <c r="Q84" i="13"/>
  <c r="Q79" i="13" s="1"/>
  <c r="V84" i="13"/>
  <c r="G89" i="13"/>
  <c r="M89" i="13" s="1"/>
  <c r="I89" i="13"/>
  <c r="K89" i="13"/>
  <c r="O89" i="13"/>
  <c r="Q89" i="13"/>
  <c r="V89" i="13"/>
  <c r="G94" i="13"/>
  <c r="G93" i="13" s="1"/>
  <c r="I60" i="1" s="1"/>
  <c r="I94" i="13"/>
  <c r="K94" i="13"/>
  <c r="O94" i="13"/>
  <c r="Q94" i="13"/>
  <c r="V94" i="13"/>
  <c r="G99" i="13"/>
  <c r="M99" i="13" s="1"/>
  <c r="I99" i="13"/>
  <c r="K99" i="13"/>
  <c r="O99" i="13"/>
  <c r="Q99" i="13"/>
  <c r="V99" i="13"/>
  <c r="G106" i="13"/>
  <c r="M106" i="13" s="1"/>
  <c r="I106" i="13"/>
  <c r="K106" i="13"/>
  <c r="O106" i="13"/>
  <c r="Q106" i="13"/>
  <c r="V106" i="13"/>
  <c r="G110" i="13"/>
  <c r="I110" i="13"/>
  <c r="K110" i="13"/>
  <c r="M110" i="13"/>
  <c r="O110" i="13"/>
  <c r="Q110" i="13"/>
  <c r="V110" i="13"/>
  <c r="O114" i="13"/>
  <c r="G115" i="13"/>
  <c r="M115" i="13" s="1"/>
  <c r="M114" i="13" s="1"/>
  <c r="I115" i="13"/>
  <c r="I114" i="13" s="1"/>
  <c r="K115" i="13"/>
  <c r="K114" i="13" s="1"/>
  <c r="O115" i="13"/>
  <c r="Q115" i="13"/>
  <c r="Q114" i="13" s="1"/>
  <c r="V115" i="13"/>
  <c r="V114" i="13" s="1"/>
  <c r="G120" i="13"/>
  <c r="I120" i="13"/>
  <c r="K120" i="13"/>
  <c r="M120" i="13"/>
  <c r="O120" i="13"/>
  <c r="Q120" i="13"/>
  <c r="V120" i="13"/>
  <c r="G126" i="13"/>
  <c r="M126" i="13" s="1"/>
  <c r="I126" i="13"/>
  <c r="K126" i="13"/>
  <c r="O126" i="13"/>
  <c r="Q126" i="13"/>
  <c r="V126" i="13"/>
  <c r="G137" i="13"/>
  <c r="I137" i="13"/>
  <c r="K137" i="13"/>
  <c r="M137" i="13"/>
  <c r="O137" i="13"/>
  <c r="Q137" i="13"/>
  <c r="V137" i="13"/>
  <c r="G143" i="13"/>
  <c r="M143" i="13" s="1"/>
  <c r="I143" i="13"/>
  <c r="K143" i="13"/>
  <c r="O143" i="13"/>
  <c r="Q143" i="13"/>
  <c r="V143" i="13"/>
  <c r="G151" i="13"/>
  <c r="M151" i="13" s="1"/>
  <c r="I151" i="13"/>
  <c r="K151" i="13"/>
  <c r="O151" i="13"/>
  <c r="Q151" i="13"/>
  <c r="V151" i="13"/>
  <c r="G159" i="13"/>
  <c r="M159" i="13" s="1"/>
  <c r="I159" i="13"/>
  <c r="K159" i="13"/>
  <c r="O159" i="13"/>
  <c r="Q159" i="13"/>
  <c r="V159" i="13"/>
  <c r="G164" i="13"/>
  <c r="M164" i="13" s="1"/>
  <c r="I164" i="13"/>
  <c r="K164" i="13"/>
  <c r="O164" i="13"/>
  <c r="Q164" i="13"/>
  <c r="V164" i="13"/>
  <c r="G174" i="13"/>
  <c r="M174" i="13" s="1"/>
  <c r="I174" i="13"/>
  <c r="K174" i="13"/>
  <c r="O174" i="13"/>
  <c r="Q174" i="13"/>
  <c r="V174" i="13"/>
  <c r="G179" i="13"/>
  <c r="G178" i="13" s="1"/>
  <c r="I63" i="1" s="1"/>
  <c r="I179" i="13"/>
  <c r="I178" i="13" s="1"/>
  <c r="K179" i="13"/>
  <c r="K178" i="13" s="1"/>
  <c r="O179" i="13"/>
  <c r="O178" i="13" s="1"/>
  <c r="Q179" i="13"/>
  <c r="Q178" i="13" s="1"/>
  <c r="V179" i="13"/>
  <c r="V178" i="13" s="1"/>
  <c r="G182" i="13"/>
  <c r="I182" i="13"/>
  <c r="K182" i="13"/>
  <c r="O182" i="13"/>
  <c r="O181" i="13" s="1"/>
  <c r="Q182" i="13"/>
  <c r="V182" i="13"/>
  <c r="G194" i="13"/>
  <c r="M194" i="13" s="1"/>
  <c r="I194" i="13"/>
  <c r="K194" i="13"/>
  <c r="O194" i="13"/>
  <c r="Q194" i="13"/>
  <c r="Q181" i="13" s="1"/>
  <c r="V194" i="13"/>
  <c r="G198" i="13"/>
  <c r="M198" i="13" s="1"/>
  <c r="I198" i="13"/>
  <c r="K198" i="13"/>
  <c r="O198" i="13"/>
  <c r="Q198" i="13"/>
  <c r="V198" i="13"/>
  <c r="G200" i="13"/>
  <c r="M200" i="13" s="1"/>
  <c r="I200" i="13"/>
  <c r="K200" i="13"/>
  <c r="O200" i="13"/>
  <c r="Q200" i="13"/>
  <c r="V200" i="13"/>
  <c r="G202" i="13"/>
  <c r="M202" i="13" s="1"/>
  <c r="I202" i="13"/>
  <c r="K202" i="13"/>
  <c r="O202" i="13"/>
  <c r="Q202" i="13"/>
  <c r="V202" i="13"/>
  <c r="G205" i="13"/>
  <c r="G204" i="13" s="1"/>
  <c r="I65" i="1" s="1"/>
  <c r="I205" i="13"/>
  <c r="K205" i="13"/>
  <c r="K204" i="13" s="1"/>
  <c r="O205" i="13"/>
  <c r="O204" i="13" s="1"/>
  <c r="Q205" i="13"/>
  <c r="V205" i="13"/>
  <c r="V204" i="13" s="1"/>
  <c r="G207" i="13"/>
  <c r="M207" i="13" s="1"/>
  <c r="I207" i="13"/>
  <c r="I204" i="13" s="1"/>
  <c r="K207" i="13"/>
  <c r="O207" i="13"/>
  <c r="Q207" i="13"/>
  <c r="Q204" i="13" s="1"/>
  <c r="V207" i="13"/>
  <c r="G210" i="13"/>
  <c r="M210" i="13" s="1"/>
  <c r="I210" i="13"/>
  <c r="K210" i="13"/>
  <c r="O210" i="13"/>
  <c r="Q210" i="13"/>
  <c r="V210" i="13"/>
  <c r="G215" i="13"/>
  <c r="M215" i="13" s="1"/>
  <c r="I215" i="13"/>
  <c r="K215" i="13"/>
  <c r="O215" i="13"/>
  <c r="Q215" i="13"/>
  <c r="V215" i="13"/>
  <c r="G220" i="13"/>
  <c r="I220" i="13"/>
  <c r="K220" i="13"/>
  <c r="M220" i="13"/>
  <c r="O220" i="13"/>
  <c r="Q220" i="13"/>
  <c r="V220" i="13"/>
  <c r="G227" i="13"/>
  <c r="M227" i="13" s="1"/>
  <c r="I227" i="13"/>
  <c r="K227" i="13"/>
  <c r="O227" i="13"/>
  <c r="Q227" i="13"/>
  <c r="V227" i="13"/>
  <c r="G236" i="13"/>
  <c r="M236" i="13" s="1"/>
  <c r="I236" i="13"/>
  <c r="K236" i="13"/>
  <c r="O236" i="13"/>
  <c r="Q236" i="13"/>
  <c r="V236" i="13"/>
  <c r="G242" i="13"/>
  <c r="M242" i="13" s="1"/>
  <c r="I242" i="13"/>
  <c r="K242" i="13"/>
  <c r="O242" i="13"/>
  <c r="Q242" i="13"/>
  <c r="V242" i="13"/>
  <c r="G250" i="13"/>
  <c r="I250" i="13"/>
  <c r="K250" i="13"/>
  <c r="M250" i="13"/>
  <c r="O250" i="13"/>
  <c r="Q250" i="13"/>
  <c r="V250" i="13"/>
  <c r="G256" i="13"/>
  <c r="M256" i="13" s="1"/>
  <c r="I256" i="13"/>
  <c r="K256" i="13"/>
  <c r="O256" i="13"/>
  <c r="Q256" i="13"/>
  <c r="V256" i="13"/>
  <c r="G261" i="13"/>
  <c r="I261" i="13"/>
  <c r="K261" i="13"/>
  <c r="M261" i="13"/>
  <c r="O261" i="13"/>
  <c r="Q261" i="13"/>
  <c r="V261" i="13"/>
  <c r="G265" i="13"/>
  <c r="M265" i="13" s="1"/>
  <c r="I265" i="13"/>
  <c r="K265" i="13"/>
  <c r="O265" i="13"/>
  <c r="Q265" i="13"/>
  <c r="V265" i="13"/>
  <c r="G269" i="13"/>
  <c r="M269" i="13" s="1"/>
  <c r="I269" i="13"/>
  <c r="K269" i="13"/>
  <c r="O269" i="13"/>
  <c r="Q269" i="13"/>
  <c r="V269" i="13"/>
  <c r="G273" i="13"/>
  <c r="M273" i="13" s="1"/>
  <c r="I273" i="13"/>
  <c r="K273" i="13"/>
  <c r="O273" i="13"/>
  <c r="Q273" i="13"/>
  <c r="V273" i="13"/>
  <c r="G277" i="13"/>
  <c r="M277" i="13" s="1"/>
  <c r="I277" i="13"/>
  <c r="K277" i="13"/>
  <c r="O277" i="13"/>
  <c r="Q277" i="13"/>
  <c r="V277" i="13"/>
  <c r="G281" i="13"/>
  <c r="M281" i="13" s="1"/>
  <c r="I281" i="13"/>
  <c r="K281" i="13"/>
  <c r="O281" i="13"/>
  <c r="Q281" i="13"/>
  <c r="V281" i="13"/>
  <c r="G285" i="13"/>
  <c r="I285" i="13"/>
  <c r="K285" i="13"/>
  <c r="M285" i="13"/>
  <c r="O285" i="13"/>
  <c r="Q285" i="13"/>
  <c r="V285" i="13"/>
  <c r="G289" i="13"/>
  <c r="M289" i="13" s="1"/>
  <c r="I289" i="13"/>
  <c r="K289" i="13"/>
  <c r="O289" i="13"/>
  <c r="Q289" i="13"/>
  <c r="V289" i="13"/>
  <c r="G296" i="13"/>
  <c r="M296" i="13" s="1"/>
  <c r="I296" i="13"/>
  <c r="K296" i="13"/>
  <c r="O296" i="13"/>
  <c r="Q296" i="13"/>
  <c r="V296" i="13"/>
  <c r="G303" i="13"/>
  <c r="M303" i="13" s="1"/>
  <c r="I303" i="13"/>
  <c r="K303" i="13"/>
  <c r="O303" i="13"/>
  <c r="Q303" i="13"/>
  <c r="V303" i="13"/>
  <c r="G309" i="13"/>
  <c r="I309" i="13"/>
  <c r="K309" i="13"/>
  <c r="M309" i="13"/>
  <c r="O309" i="13"/>
  <c r="Q309" i="13"/>
  <c r="V309" i="13"/>
  <c r="G318" i="13"/>
  <c r="M318" i="13" s="1"/>
  <c r="I318" i="13"/>
  <c r="K318" i="13"/>
  <c r="O318" i="13"/>
  <c r="Q318" i="13"/>
  <c r="V318" i="13"/>
  <c r="G323" i="13"/>
  <c r="M323" i="13" s="1"/>
  <c r="I323" i="13"/>
  <c r="K323" i="13"/>
  <c r="O323" i="13"/>
  <c r="Q323" i="13"/>
  <c r="V323" i="13"/>
  <c r="G328" i="13"/>
  <c r="M328" i="13" s="1"/>
  <c r="I328" i="13"/>
  <c r="K328" i="13"/>
  <c r="O328" i="13"/>
  <c r="Q328" i="13"/>
  <c r="V328" i="13"/>
  <c r="G333" i="13"/>
  <c r="I333" i="13"/>
  <c r="K333" i="13"/>
  <c r="M333" i="13"/>
  <c r="O333" i="13"/>
  <c r="Q333" i="13"/>
  <c r="V333" i="13"/>
  <c r="G335" i="13"/>
  <c r="I67" i="1" s="1"/>
  <c r="K335" i="13"/>
  <c r="G336" i="13"/>
  <c r="M336" i="13" s="1"/>
  <c r="M335" i="13" s="1"/>
  <c r="I336" i="13"/>
  <c r="I335" i="13" s="1"/>
  <c r="K336" i="13"/>
  <c r="O336" i="13"/>
  <c r="O335" i="13" s="1"/>
  <c r="Q336" i="13"/>
  <c r="Q335" i="13" s="1"/>
  <c r="V336" i="13"/>
  <c r="V335" i="13" s="1"/>
  <c r="G343" i="13"/>
  <c r="M343" i="13" s="1"/>
  <c r="I343" i="13"/>
  <c r="K343" i="13"/>
  <c r="O343" i="13"/>
  <c r="Q343" i="13"/>
  <c r="V343" i="13"/>
  <c r="G347" i="13"/>
  <c r="M347" i="13" s="1"/>
  <c r="I347" i="13"/>
  <c r="K347" i="13"/>
  <c r="K342" i="13" s="1"/>
  <c r="O347" i="13"/>
  <c r="Q347" i="13"/>
  <c r="V347" i="13"/>
  <c r="G351" i="13"/>
  <c r="M351" i="13" s="1"/>
  <c r="I351" i="13"/>
  <c r="K351" i="13"/>
  <c r="O351" i="13"/>
  <c r="Q351" i="13"/>
  <c r="V351" i="13"/>
  <c r="G360" i="13"/>
  <c r="M360" i="13" s="1"/>
  <c r="I360" i="13"/>
  <c r="K360" i="13"/>
  <c r="O360" i="13"/>
  <c r="Q360" i="13"/>
  <c r="V360" i="13"/>
  <c r="G364" i="13"/>
  <c r="I364" i="13"/>
  <c r="K364" i="13"/>
  <c r="M364" i="13"/>
  <c r="O364" i="13"/>
  <c r="Q364" i="13"/>
  <c r="V364" i="13"/>
  <c r="G370" i="13"/>
  <c r="M370" i="13" s="1"/>
  <c r="I370" i="13"/>
  <c r="K370" i="13"/>
  <c r="O370" i="13"/>
  <c r="Q370" i="13"/>
  <c r="V370" i="13"/>
  <c r="G374" i="13"/>
  <c r="M374" i="13" s="1"/>
  <c r="I374" i="13"/>
  <c r="K374" i="13"/>
  <c r="O374" i="13"/>
  <c r="Q374" i="13"/>
  <c r="Q373" i="13" s="1"/>
  <c r="V374" i="13"/>
  <c r="G378" i="13"/>
  <c r="M378" i="13" s="1"/>
  <c r="I378" i="13"/>
  <c r="K378" i="13"/>
  <c r="O378" i="13"/>
  <c r="Q378" i="13"/>
  <c r="V378" i="13"/>
  <c r="G382" i="13"/>
  <c r="I382" i="13"/>
  <c r="I381" i="13" s="1"/>
  <c r="K382" i="13"/>
  <c r="M382" i="13"/>
  <c r="O382" i="13"/>
  <c r="Q382" i="13"/>
  <c r="V382" i="13"/>
  <c r="G396" i="13"/>
  <c r="I396" i="13"/>
  <c r="K396" i="13"/>
  <c r="M396" i="13"/>
  <c r="O396" i="13"/>
  <c r="Q396" i="13"/>
  <c r="V396" i="13"/>
  <c r="G401" i="13"/>
  <c r="I401" i="13"/>
  <c r="K401" i="13"/>
  <c r="M401" i="13"/>
  <c r="O401" i="13"/>
  <c r="Q401" i="13"/>
  <c r="V401" i="13"/>
  <c r="G406" i="13"/>
  <c r="M406" i="13" s="1"/>
  <c r="I406" i="13"/>
  <c r="K406" i="13"/>
  <c r="O406" i="13"/>
  <c r="Q406" i="13"/>
  <c r="V406" i="13"/>
  <c r="G417" i="13"/>
  <c r="M417" i="13" s="1"/>
  <c r="I417" i="13"/>
  <c r="K417" i="13"/>
  <c r="O417" i="13"/>
  <c r="Q417" i="13"/>
  <c r="V417" i="13"/>
  <c r="G422" i="13"/>
  <c r="M422" i="13" s="1"/>
  <c r="I422" i="13"/>
  <c r="K422" i="13"/>
  <c r="O422" i="13"/>
  <c r="Q422" i="13"/>
  <c r="V422" i="13"/>
  <c r="G430" i="13"/>
  <c r="I430" i="13"/>
  <c r="K430" i="13"/>
  <c r="M430" i="13"/>
  <c r="O430" i="13"/>
  <c r="Q430" i="13"/>
  <c r="V430" i="13"/>
  <c r="G444" i="13"/>
  <c r="M444" i="13" s="1"/>
  <c r="I444" i="13"/>
  <c r="K444" i="13"/>
  <c r="O444" i="13"/>
  <c r="Q444" i="13"/>
  <c r="V444" i="13"/>
  <c r="G452" i="13"/>
  <c r="M452" i="13" s="1"/>
  <c r="I452" i="13"/>
  <c r="K452" i="13"/>
  <c r="O452" i="13"/>
  <c r="Q452" i="13"/>
  <c r="V452" i="13"/>
  <c r="G456" i="13"/>
  <c r="I456" i="13"/>
  <c r="K456" i="13"/>
  <c r="M456" i="13"/>
  <c r="O456" i="13"/>
  <c r="Q456" i="13"/>
  <c r="V456" i="13"/>
  <c r="G463" i="13"/>
  <c r="M463" i="13" s="1"/>
  <c r="I463" i="13"/>
  <c r="K463" i="13"/>
  <c r="O463" i="13"/>
  <c r="O455" i="13" s="1"/>
  <c r="Q463" i="13"/>
  <c r="V463" i="13"/>
  <c r="G467" i="13"/>
  <c r="M467" i="13" s="1"/>
  <c r="I467" i="13"/>
  <c r="K467" i="13"/>
  <c r="O467" i="13"/>
  <c r="Q467" i="13"/>
  <c r="V467" i="13"/>
  <c r="G471" i="13"/>
  <c r="M471" i="13" s="1"/>
  <c r="I471" i="13"/>
  <c r="K471" i="13"/>
  <c r="O471" i="13"/>
  <c r="Q471" i="13"/>
  <c r="V471" i="13"/>
  <c r="G475" i="13"/>
  <c r="G474" i="13" s="1"/>
  <c r="I86" i="1" s="1"/>
  <c r="I475" i="13"/>
  <c r="K475" i="13"/>
  <c r="O475" i="13"/>
  <c r="Q475" i="13"/>
  <c r="V475" i="13"/>
  <c r="G479" i="13"/>
  <c r="I479" i="13"/>
  <c r="I474" i="13" s="1"/>
  <c r="K479" i="13"/>
  <c r="M479" i="13"/>
  <c r="O479" i="13"/>
  <c r="Q479" i="13"/>
  <c r="V479" i="13"/>
  <c r="G484" i="13"/>
  <c r="I484" i="13"/>
  <c r="K484" i="13"/>
  <c r="M484" i="13"/>
  <c r="O484" i="13"/>
  <c r="Q484" i="13"/>
  <c r="V484" i="13"/>
  <c r="G491" i="13"/>
  <c r="M491" i="13" s="1"/>
  <c r="I491" i="13"/>
  <c r="K491" i="13"/>
  <c r="O491" i="13"/>
  <c r="O483" i="13" s="1"/>
  <c r="Q491" i="13"/>
  <c r="V491" i="13"/>
  <c r="V483" i="13" s="1"/>
  <c r="G500" i="13"/>
  <c r="I500" i="13"/>
  <c r="K500" i="13"/>
  <c r="O500" i="13"/>
  <c r="Q500" i="13"/>
  <c r="V500" i="13"/>
  <c r="G510" i="13"/>
  <c r="M510" i="13" s="1"/>
  <c r="I510" i="13"/>
  <c r="K510" i="13"/>
  <c r="O510" i="13"/>
  <c r="Q510" i="13"/>
  <c r="V510" i="13"/>
  <c r="G516" i="13"/>
  <c r="M516" i="13" s="1"/>
  <c r="I516" i="13"/>
  <c r="K516" i="13"/>
  <c r="O516" i="13"/>
  <c r="Q516" i="13"/>
  <c r="V516" i="13"/>
  <c r="G521" i="13"/>
  <c r="I521" i="13"/>
  <c r="K521" i="13"/>
  <c r="M521" i="13"/>
  <c r="O521" i="13"/>
  <c r="Q521" i="13"/>
  <c r="V521" i="13"/>
  <c r="G527" i="13"/>
  <c r="M527" i="13" s="1"/>
  <c r="I527" i="13"/>
  <c r="K527" i="13"/>
  <c r="O527" i="13"/>
  <c r="Q527" i="13"/>
  <c r="V527" i="13"/>
  <c r="G532" i="13"/>
  <c r="M532" i="13" s="1"/>
  <c r="I532" i="13"/>
  <c r="K532" i="13"/>
  <c r="O532" i="13"/>
  <c r="Q532" i="13"/>
  <c r="V532" i="13"/>
  <c r="AE538" i="13"/>
  <c r="F44" i="1" s="1"/>
  <c r="BA27" i="12"/>
  <c r="BA23" i="12"/>
  <c r="BA20" i="12"/>
  <c r="BA16" i="12"/>
  <c r="BA13" i="12"/>
  <c r="BA10" i="12"/>
  <c r="G9" i="12"/>
  <c r="M9" i="12" s="1"/>
  <c r="I9" i="12"/>
  <c r="K9" i="12"/>
  <c r="O9" i="12"/>
  <c r="Q9" i="12"/>
  <c r="V9" i="12"/>
  <c r="G12" i="12"/>
  <c r="G8" i="12" s="1"/>
  <c r="I95" i="1" s="1"/>
  <c r="I19" i="1" s="1"/>
  <c r="I12" i="12"/>
  <c r="K12" i="12"/>
  <c r="O12" i="12"/>
  <c r="O8" i="12" s="1"/>
  <c r="Q12" i="12"/>
  <c r="V12" i="12"/>
  <c r="G15" i="12"/>
  <c r="I15" i="12"/>
  <c r="K15" i="12"/>
  <c r="M15" i="12"/>
  <c r="O15" i="12"/>
  <c r="Q15" i="12"/>
  <c r="V15" i="12"/>
  <c r="G19" i="12"/>
  <c r="I19" i="12"/>
  <c r="K19" i="12"/>
  <c r="M19" i="12"/>
  <c r="O19" i="12"/>
  <c r="Q19" i="12"/>
  <c r="V19" i="12"/>
  <c r="G22" i="12"/>
  <c r="G18" i="12" s="1"/>
  <c r="I96" i="1" s="1"/>
  <c r="I20" i="1" s="1"/>
  <c r="I22" i="12"/>
  <c r="K22" i="12"/>
  <c r="O22" i="12"/>
  <c r="O18" i="12" s="1"/>
  <c r="Q22" i="12"/>
  <c r="V22" i="12"/>
  <c r="G26" i="12"/>
  <c r="I26" i="12"/>
  <c r="K26" i="12"/>
  <c r="M26" i="12"/>
  <c r="O26" i="12"/>
  <c r="Q26" i="12"/>
  <c r="V26" i="12"/>
  <c r="AE30" i="12"/>
  <c r="H42" i="1"/>
  <c r="I42" i="1" s="1"/>
  <c r="AF538" i="13" l="1"/>
  <c r="G44" i="1" s="1"/>
  <c r="H44" i="1" s="1"/>
  <c r="I44" i="1" s="1"/>
  <c r="F39" i="1"/>
  <c r="F48" i="1"/>
  <c r="G23" i="1" s="1"/>
  <c r="A23" i="1" s="1"/>
  <c r="A24" i="1" s="1"/>
  <c r="G24" i="1" s="1"/>
  <c r="I18" i="12"/>
  <c r="I455" i="13"/>
  <c r="V8" i="12"/>
  <c r="K483" i="13"/>
  <c r="I483" i="13"/>
  <c r="V373" i="13"/>
  <c r="Q119" i="13"/>
  <c r="G114" i="13"/>
  <c r="I61" i="1" s="1"/>
  <c r="K93" i="13"/>
  <c r="V79" i="13"/>
  <c r="G56" i="13"/>
  <c r="I57" i="1" s="1"/>
  <c r="K239" i="14"/>
  <c r="Q197" i="14"/>
  <c r="V132" i="14"/>
  <c r="V110" i="14"/>
  <c r="I91" i="14"/>
  <c r="V54" i="14"/>
  <c r="V33" i="14"/>
  <c r="O35" i="15"/>
  <c r="G8" i="15"/>
  <c r="V51" i="16"/>
  <c r="V8" i="16"/>
  <c r="F40" i="1"/>
  <c r="Q252" i="14"/>
  <c r="K8" i="15"/>
  <c r="Q94" i="16"/>
  <c r="Q499" i="13"/>
  <c r="O499" i="13"/>
  <c r="V474" i="13"/>
  <c r="V381" i="13"/>
  <c r="O342" i="13"/>
  <c r="G181" i="13"/>
  <c r="I64" i="1" s="1"/>
  <c r="V119" i="13"/>
  <c r="I56" i="13"/>
  <c r="AF297" i="14"/>
  <c r="G45" i="1" s="1"/>
  <c r="H45" i="1" s="1"/>
  <c r="I45" i="1" s="1"/>
  <c r="G271" i="14"/>
  <c r="I82" i="1" s="1"/>
  <c r="O252" i="14"/>
  <c r="I239" i="14"/>
  <c r="Q222" i="14"/>
  <c r="V197" i="14"/>
  <c r="Q110" i="14"/>
  <c r="Q8" i="14"/>
  <c r="K35" i="15"/>
  <c r="I35" i="15"/>
  <c r="AF117" i="16"/>
  <c r="G47" i="1" s="1"/>
  <c r="H47" i="1" s="1"/>
  <c r="I47" i="1" s="1"/>
  <c r="O94" i="16"/>
  <c r="K41" i="16"/>
  <c r="V33" i="16"/>
  <c r="Q381" i="13"/>
  <c r="Q27" i="13"/>
  <c r="G8" i="13"/>
  <c r="K252" i="14"/>
  <c r="I252" i="14"/>
  <c r="G239" i="14"/>
  <c r="I80" i="1" s="1"/>
  <c r="V222" i="14"/>
  <c r="O132" i="14"/>
  <c r="O110" i="14"/>
  <c r="V91" i="14"/>
  <c r="O54" i="14"/>
  <c r="Q33" i="14"/>
  <c r="O33" i="14"/>
  <c r="V8" i="14"/>
  <c r="Q8" i="15"/>
  <c r="K94" i="16"/>
  <c r="I94" i="16"/>
  <c r="O51" i="16"/>
  <c r="I41" i="16"/>
  <c r="O8" i="16"/>
  <c r="F41" i="1"/>
  <c r="I181" i="13"/>
  <c r="Q18" i="12"/>
  <c r="K8" i="12"/>
  <c r="I8" i="12"/>
  <c r="G30" i="12"/>
  <c r="Q474" i="13"/>
  <c r="O474" i="13"/>
  <c r="Q455" i="13"/>
  <c r="O381" i="13"/>
  <c r="I373" i="13"/>
  <c r="O119" i="13"/>
  <c r="I93" i="13"/>
  <c r="K79" i="13"/>
  <c r="V56" i="13"/>
  <c r="V27" i="13"/>
  <c r="M9" i="13"/>
  <c r="M8" i="13" s="1"/>
  <c r="Q271" i="14"/>
  <c r="O197" i="14"/>
  <c r="K132" i="14"/>
  <c r="I132" i="14"/>
  <c r="Q125" i="14"/>
  <c r="K110" i="14"/>
  <c r="K54" i="14"/>
  <c r="I54" i="14"/>
  <c r="K33" i="14"/>
  <c r="G35" i="15"/>
  <c r="I70" i="1" s="1"/>
  <c r="V8" i="15"/>
  <c r="K51" i="16"/>
  <c r="I51" i="16"/>
  <c r="G41" i="16"/>
  <c r="I90" i="1" s="1"/>
  <c r="Q33" i="16"/>
  <c r="O33" i="16"/>
  <c r="K8" i="16"/>
  <c r="I8" i="16"/>
  <c r="K499" i="13"/>
  <c r="V18" i="12"/>
  <c r="G499" i="13"/>
  <c r="I94" i="1" s="1"/>
  <c r="Q483" i="13"/>
  <c r="K474" i="13"/>
  <c r="V455" i="13"/>
  <c r="M381" i="13"/>
  <c r="V181" i="13"/>
  <c r="K119" i="13"/>
  <c r="I119" i="13"/>
  <c r="V271" i="14"/>
  <c r="G252" i="14"/>
  <c r="I81" i="1" s="1"/>
  <c r="V239" i="14"/>
  <c r="K197" i="14"/>
  <c r="I197" i="14"/>
  <c r="I110" i="14"/>
  <c r="Q91" i="14"/>
  <c r="O91" i="14"/>
  <c r="O8" i="14"/>
  <c r="K33" i="16"/>
  <c r="F43" i="1"/>
  <c r="I499" i="13"/>
  <c r="K381" i="13"/>
  <c r="V93" i="13"/>
  <c r="G79" i="13"/>
  <c r="I59" i="1" s="1"/>
  <c r="Q56" i="13"/>
  <c r="O56" i="13"/>
  <c r="O27" i="13"/>
  <c r="Q239" i="14"/>
  <c r="K222" i="14"/>
  <c r="I222" i="14"/>
  <c r="G132" i="14"/>
  <c r="I77" i="1" s="1"/>
  <c r="G110" i="14"/>
  <c r="I75" i="1" s="1"/>
  <c r="K91" i="14"/>
  <c r="G33" i="14"/>
  <c r="I72" i="1" s="1"/>
  <c r="K8" i="14"/>
  <c r="I8" i="14"/>
  <c r="Q35" i="15"/>
  <c r="O8" i="15"/>
  <c r="G8" i="16"/>
  <c r="I8" i="15"/>
  <c r="K18" i="12"/>
  <c r="Q8" i="12"/>
  <c r="V499" i="13"/>
  <c r="K455" i="13"/>
  <c r="G381" i="13"/>
  <c r="I84" i="1" s="1"/>
  <c r="V342" i="13"/>
  <c r="K181" i="13"/>
  <c r="Q93" i="13"/>
  <c r="O93" i="13"/>
  <c r="K271" i="14"/>
  <c r="I271" i="14"/>
  <c r="V252" i="14"/>
  <c r="G222" i="14"/>
  <c r="I79" i="1" s="1"/>
  <c r="Q132" i="14"/>
  <c r="K125" i="14"/>
  <c r="G91" i="14"/>
  <c r="I74" i="1" s="1"/>
  <c r="Q54" i="14"/>
  <c r="V94" i="16"/>
  <c r="Q51" i="16"/>
  <c r="I33" i="16"/>
  <c r="Q8" i="16"/>
  <c r="M51" i="16"/>
  <c r="M94" i="16"/>
  <c r="M41" i="16"/>
  <c r="G94" i="16"/>
  <c r="I93" i="1" s="1"/>
  <c r="G51" i="16"/>
  <c r="I92" i="1" s="1"/>
  <c r="M34" i="16"/>
  <c r="M33" i="16" s="1"/>
  <c r="M11" i="16"/>
  <c r="M8" i="16" s="1"/>
  <c r="AF47" i="15"/>
  <c r="G46" i="1" s="1"/>
  <c r="H46" i="1" s="1"/>
  <c r="I46" i="1" s="1"/>
  <c r="M38" i="15"/>
  <c r="M35" i="15" s="1"/>
  <c r="M11" i="15"/>
  <c r="M8" i="15" s="1"/>
  <c r="M239" i="14"/>
  <c r="M54" i="14"/>
  <c r="M8" i="14"/>
  <c r="M252" i="14"/>
  <c r="M197" i="14"/>
  <c r="M274" i="14"/>
  <c r="M271" i="14" s="1"/>
  <c r="M255" i="14"/>
  <c r="M225" i="14"/>
  <c r="M222" i="14" s="1"/>
  <c r="G197" i="14"/>
  <c r="I78" i="1" s="1"/>
  <c r="M135" i="14"/>
  <c r="M132" i="14" s="1"/>
  <c r="M128" i="14"/>
  <c r="M125" i="14" s="1"/>
  <c r="G54" i="14"/>
  <c r="I73" i="1" s="1"/>
  <c r="G8" i="14"/>
  <c r="M111" i="14"/>
  <c r="M110" i="14" s="1"/>
  <c r="M92" i="14"/>
  <c r="M91" i="14" s="1"/>
  <c r="M34" i="14"/>
  <c r="M33" i="14" s="1"/>
  <c r="M483" i="13"/>
  <c r="M455" i="13"/>
  <c r="M373" i="13"/>
  <c r="G483" i="13"/>
  <c r="I87" i="1" s="1"/>
  <c r="G455" i="13"/>
  <c r="I85" i="1" s="1"/>
  <c r="O373" i="13"/>
  <c r="K373" i="13"/>
  <c r="G373" i="13"/>
  <c r="I83" i="1" s="1"/>
  <c r="Q342" i="13"/>
  <c r="M342" i="13"/>
  <c r="I342" i="13"/>
  <c r="V209" i="13"/>
  <c r="O209" i="13"/>
  <c r="M119" i="13"/>
  <c r="M27" i="13"/>
  <c r="M500" i="13"/>
  <c r="M499" i="13" s="1"/>
  <c r="M475" i="13"/>
  <c r="M474" i="13" s="1"/>
  <c r="G342" i="13"/>
  <c r="I68" i="1" s="1"/>
  <c r="K209" i="13"/>
  <c r="Q209" i="13"/>
  <c r="M209" i="13"/>
  <c r="I209" i="13"/>
  <c r="G209" i="13"/>
  <c r="I66" i="1" s="1"/>
  <c r="G119" i="13"/>
  <c r="I62" i="1" s="1"/>
  <c r="G27" i="13"/>
  <c r="I56" i="1" s="1"/>
  <c r="M205" i="13"/>
  <c r="M204" i="13" s="1"/>
  <c r="M182" i="13"/>
  <c r="M181" i="13" s="1"/>
  <c r="M179" i="13"/>
  <c r="M178" i="13" s="1"/>
  <c r="M94" i="13"/>
  <c r="M93" i="13" s="1"/>
  <c r="M80" i="13"/>
  <c r="M79" i="13" s="1"/>
  <c r="M74" i="13"/>
  <c r="M73" i="13" s="1"/>
  <c r="M57" i="13"/>
  <c r="M56" i="13" s="1"/>
  <c r="AF30" i="12"/>
  <c r="M22" i="12"/>
  <c r="M18" i="12" s="1"/>
  <c r="M12" i="12"/>
  <c r="M8" i="12" s="1"/>
  <c r="J28" i="1"/>
  <c r="J26" i="1"/>
  <c r="G38" i="1"/>
  <c r="F38" i="1"/>
  <c r="J23" i="1"/>
  <c r="J24" i="1"/>
  <c r="J25" i="1"/>
  <c r="J27" i="1"/>
  <c r="E24" i="1"/>
  <c r="E26" i="1"/>
  <c r="I88" i="1" l="1"/>
  <c r="I18" i="1" s="1"/>
  <c r="G117" i="16"/>
  <c r="G43" i="1"/>
  <c r="G39" i="1"/>
  <c r="G41" i="1"/>
  <c r="H41" i="1" s="1"/>
  <c r="I41" i="1" s="1"/>
  <c r="G40" i="1"/>
  <c r="H40" i="1" s="1"/>
  <c r="I40" i="1" s="1"/>
  <c r="H43" i="1"/>
  <c r="I43" i="1" s="1"/>
  <c r="I69" i="1"/>
  <c r="G47" i="15"/>
  <c r="I55" i="1"/>
  <c r="G538" i="13"/>
  <c r="I17" i="1"/>
  <c r="I71" i="1"/>
  <c r="G297" i="14"/>
  <c r="G48" i="1" l="1"/>
  <c r="H39" i="1"/>
  <c r="H48" i="1" s="1"/>
  <c r="I97" i="1"/>
  <c r="I16" i="1"/>
  <c r="I21" i="1" s="1"/>
  <c r="I39" i="1" l="1"/>
  <c r="I48" i="1" s="1"/>
  <c r="J40" i="1" s="1"/>
  <c r="J96" i="1"/>
  <c r="J66" i="1"/>
  <c r="J63" i="1"/>
  <c r="J73" i="1"/>
  <c r="J81" i="1"/>
  <c r="J89" i="1"/>
  <c r="J56" i="1"/>
  <c r="J65" i="1"/>
  <c r="J74" i="1"/>
  <c r="J82" i="1"/>
  <c r="J90" i="1"/>
  <c r="J64" i="1"/>
  <c r="J68" i="1"/>
  <c r="J76" i="1"/>
  <c r="J84" i="1"/>
  <c r="J92" i="1"/>
  <c r="J60" i="1"/>
  <c r="J67" i="1"/>
  <c r="J75" i="1"/>
  <c r="J83" i="1"/>
  <c r="J91" i="1"/>
  <c r="J59" i="1"/>
  <c r="J94" i="1"/>
  <c r="J55" i="1"/>
  <c r="J69" i="1"/>
  <c r="J77" i="1"/>
  <c r="J85" i="1"/>
  <c r="J93" i="1"/>
  <c r="J57" i="1"/>
  <c r="J70" i="1"/>
  <c r="J78" i="1"/>
  <c r="J86" i="1"/>
  <c r="J62" i="1"/>
  <c r="J71" i="1"/>
  <c r="J79" i="1"/>
  <c r="J95" i="1"/>
  <c r="J58" i="1"/>
  <c r="J61" i="1"/>
  <c r="J72" i="1"/>
  <c r="J80" i="1"/>
  <c r="J88" i="1"/>
  <c r="J87" i="1"/>
  <c r="G25" i="1"/>
  <c r="G28" i="1"/>
  <c r="J42" i="1" l="1"/>
  <c r="J44" i="1"/>
  <c r="J45" i="1"/>
  <c r="J41" i="1"/>
  <c r="J46" i="1"/>
  <c r="J39" i="1"/>
  <c r="J48" i="1" s="1"/>
  <c r="J47" i="1"/>
  <c r="J43" i="1"/>
  <c r="A25" i="1"/>
  <c r="A26" i="1" s="1"/>
  <c r="G26" i="1" s="1"/>
  <c r="A27" i="1" s="1"/>
  <c r="A29" i="1" s="1"/>
  <c r="G29" i="1" s="1"/>
  <c r="G27" i="1" s="1"/>
  <c r="J9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<sst xmlns="http://schemas.openxmlformats.org/spreadsheetml/2006/main" count="3791" uniqueCount="978">
  <si>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</si>
  <si>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</si>
  <si>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</si>
  <si>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</si>
  <si>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</si>
  <si>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</si>
  <si>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</si>
  <si>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</si>
  <si>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</si>
  <si>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</si>
  <si>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</si>
  <si>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</si>
  <si>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</si>
  <si>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</si>
  <si>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</si>
  <si>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</si>
  <si>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</si>
  <si>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</si>
  <si>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</si>
  <si>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</si>
  <si>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</si>
  <si>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</si>
  <si>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</si>
  <si>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</si>
  <si>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</si>
  <si>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</si>
  <si>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</si>
  <si>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</si>
  <si>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</si>
  <si>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</si>
  <si>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</si>
  <si>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</si>
  <si>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</si>
  <si>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</si>
  <si>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</si>
  <si>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</si>
  <si>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</si>
  <si>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</si>
  <si>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</si>
  <si>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</si>
  <si>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</si>
  <si>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</si>
  <si>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</si>
  <si>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NAVRKAL/N004</t>
  </si>
  <si>
    <t>REKONSTRUKCE KOTELNY SŠDOS, KLÁŠTERNÍ NÁMĚSTÍ MORAVSKÝ KRUMLOV</t>
  </si>
  <si>
    <t>Střední škola dopravy, obchodu a služeb Moravský Krumlov, příspěvková organizace</t>
  </si>
  <si>
    <t>nám. Klášterní 127</t>
  </si>
  <si>
    <t>Moravský Krumlov</t>
  </si>
  <si>
    <t>67201</t>
  </si>
  <si>
    <t>00055166</t>
  </si>
  <si>
    <t>CZ00055166</t>
  </si>
  <si>
    <t>Ing. Lukáš Navrkal</t>
  </si>
  <si>
    <t>Suchohrdelská 2202/8</t>
  </si>
  <si>
    <t>Znojmo</t>
  </si>
  <si>
    <t>66902</t>
  </si>
  <si>
    <t>72007737</t>
  </si>
  <si>
    <t>Stavba</t>
  </si>
  <si>
    <t>Ostatní a vedlejší náklady</t>
  </si>
  <si>
    <t>00</t>
  </si>
  <si>
    <t>VEDLEJŠÍ A OSTATNÍ NÁKLADY</t>
  </si>
  <si>
    <t>Stavební objekt</t>
  </si>
  <si>
    <t>SO01</t>
  </si>
  <si>
    <t>ŠKOLA</t>
  </si>
  <si>
    <t>D.1.1.100</t>
  </si>
  <si>
    <t>STAVEBNÍ ŘEŠENÍ</t>
  </si>
  <si>
    <t>D.1.1.200</t>
  </si>
  <si>
    <t>VYTÁPĚNÍ</t>
  </si>
  <si>
    <t>D.1.1.300</t>
  </si>
  <si>
    <t>PLYN</t>
  </si>
  <si>
    <t>D.1.4.600</t>
  </si>
  <si>
    <t>MĚŘENÍ + REGULACE</t>
  </si>
  <si>
    <t>Celkem za stavbu</t>
  </si>
  <si>
    <t>CZK</t>
  </si>
  <si>
    <t>Rekapitulace dílů</t>
  </si>
  <si>
    <t>Typ dílu</t>
  </si>
  <si>
    <t xml:space="preserve">Poznámka - NENACEŇOVAT !!! </t>
  </si>
  <si>
    <t>1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</si>
  <si>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</si>
  <si>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</si>
  <si>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</si>
  <si>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</si>
  <si>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</si>
  <si>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</si>
  <si>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</si>
  <si>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</si>
  <si>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</si>
  <si>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</si>
  <si>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</si>
  <si>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</si>
  <si>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</si>
  <si>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</si>
  <si>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</si>
  <si>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</si>
  <si>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</si>
  <si>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</si>
  <si>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</si>
  <si>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</si>
  <si>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</si>
  <si>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</si>
  <si>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</si>
  <si>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711</t>
  </si>
  <si>
    <t>Izolace proti vodě</t>
  </si>
  <si>
    <t>725_01</t>
  </si>
  <si>
    <t>Vnitřní domovní plynovod</t>
  </si>
  <si>
    <t>725_02</t>
  </si>
  <si>
    <t>Ostatní</t>
  </si>
  <si>
    <t>730_01</t>
  </si>
  <si>
    <t>Kotelna  - Strojovna</t>
  </si>
  <si>
    <t>730_02</t>
  </si>
  <si>
    <t>Kotelna  - Úprava a doplňování vody</t>
  </si>
  <si>
    <t>730_03</t>
  </si>
  <si>
    <t>Kotelna  - Armatury</t>
  </si>
  <si>
    <t>730_04</t>
  </si>
  <si>
    <t>Kotelna  - Potrubí</t>
  </si>
  <si>
    <t>730_05</t>
  </si>
  <si>
    <t>Kotelna  - Izolace a  nátěry</t>
  </si>
  <si>
    <t>730_06</t>
  </si>
  <si>
    <t>Kotelna  - Ventily a pohony</t>
  </si>
  <si>
    <t>730_07</t>
  </si>
  <si>
    <t>Kotelna  - Vzduchospalinové cesty</t>
  </si>
  <si>
    <t>730_08</t>
  </si>
  <si>
    <t>Otopná soustava - výměna páteřního rozvodu - Armatury</t>
  </si>
  <si>
    <t>730_09</t>
  </si>
  <si>
    <t>Otopná soustava - výměna páteřního rozvodu - Potrubí</t>
  </si>
  <si>
    <t>730_10</t>
  </si>
  <si>
    <t>Otopná soustava - výměna páteřního rozvodu - Izolace a nátěry</t>
  </si>
  <si>
    <t>730_11</t>
  </si>
  <si>
    <t>Demontáže</t>
  </si>
  <si>
    <t>730_12</t>
  </si>
  <si>
    <t>767</t>
  </si>
  <si>
    <t>Konstrukce zámečnické</t>
  </si>
  <si>
    <t>771</t>
  </si>
  <si>
    <t>Podlahy z dlaždic a obklady</t>
  </si>
  <si>
    <t>776</t>
  </si>
  <si>
    <t>Podlahy povlakové</t>
  </si>
  <si>
    <t>783</t>
  </si>
  <si>
    <t>Nátěry</t>
  </si>
  <si>
    <t>784</t>
  </si>
  <si>
    <t>Malby</t>
  </si>
  <si>
    <t>M_33_01</t>
  </si>
  <si>
    <t>1- Periferie rozvaděč RMRK</t>
  </si>
  <si>
    <t>M_33_02</t>
  </si>
  <si>
    <t>2- Rozvaděč RMRK</t>
  </si>
  <si>
    <t>M_33_03</t>
  </si>
  <si>
    <t>3- Služby</t>
  </si>
  <si>
    <t>M_33_04</t>
  </si>
  <si>
    <t>4- Osvětlení</t>
  </si>
  <si>
    <t>M_33_05</t>
  </si>
  <si>
    <t>5- Montážní materiál</t>
  </si>
  <si>
    <t>M_33_06</t>
  </si>
  <si>
    <t>6- Ostatní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</si>
  <si>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</si>
  <si>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</si>
  <si>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</si>
  <si>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</si>
  <si>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</si>
  <si>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</si>
  <si>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</si>
  <si>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</si>
  <si>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</si>
  <si>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</si>
  <si>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</si>
  <si>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</si>
  <si>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</si>
  <si>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</si>
  <si>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</si>
  <si>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</si>
  <si>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</si>
  <si>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</si>
  <si>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</si>
  <si>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</si>
  <si>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</si>
  <si>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</si>
  <si>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</si>
  <si>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</si>
  <si>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</si>
  <si>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</si>
  <si>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</si>
  <si>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</si>
  <si>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</si>
  <si>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</si>
  <si>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</si>
  <si>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</si>
  <si>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</si>
  <si>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</si>
  <si>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</si>
  <si>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</si>
  <si>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 xml:space="preserve">sada  </t>
  </si>
  <si>
    <t>RTS 20/ I</t>
  </si>
  <si>
    <t>Indiv</t>
  </si>
  <si>
    <t>VRN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</si>
  <si>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</si>
  <si>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</si>
  <si>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</si>
  <si>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</si>
  <si>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</si>
  <si>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</si>
  <si>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</si>
  <si>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</si>
  <si>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</si>
  <si>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</si>
  <si>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</si>
  <si>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</si>
  <si>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</si>
  <si>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</si>
  <si>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</si>
  <si>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</si>
  <si>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VV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</si>
  <si>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</si>
  <si>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</si>
  <si>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</si>
  <si>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</si>
  <si>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</si>
  <si>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Položkový soupis prací a dodávek</t>
  </si>
  <si>
    <t>Poznámka - NENACEŇOVAT !!!</t>
  </si>
  <si>
    <t>Vlastní</t>
  </si>
  <si>
    <t>Práce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</si>
  <si>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</si>
  <si>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</si>
  <si>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</si>
  <si>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</si>
  <si>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</si>
  <si>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</si>
  <si>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</si>
  <si>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</si>
  <si>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</si>
  <si>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</si>
  <si>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</si>
  <si>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</si>
  <si>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</si>
  <si>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</si>
  <si>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</si>
  <si>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</si>
  <si>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</si>
  <si>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</si>
  <si>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</si>
  <si>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</si>
  <si>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</si>
  <si>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s přemístěním hmot na skládku na vzdálenost do 3 m nebo s naložením na dopravní prostředek</t>
  </si>
  <si>
    <t>SPI</t>
  </si>
  <si>
    <t xml:space="preserve">D.1.1.103, TZ : </t>
  </si>
  <si>
    <t>30,0</t>
  </si>
  <si>
    <t>113107319R00</t>
  </si>
  <si>
    <t>Odstranění podkladů nebo krytů z kameniva těženého, v ploše jednotlivě do 50 m2, tloušťka vrstvy 190 mm</t>
  </si>
  <si>
    <t>174101102R00</t>
  </si>
  <si>
    <t>Zásyp sypaninou se zhutněním v uzavřených prostorách s urovnáním povrchu zásypu s ručním zhutněním</t>
  </si>
  <si>
    <t>m3</t>
  </si>
  <si>
    <t>800-1</t>
  </si>
  <si>
    <t>z jakékoliv horniny s uložením výkopku po vrstvách,</t>
  </si>
  <si>
    <t xml:space="preserve">D.1.1.102 : </t>
  </si>
  <si>
    <t>1,05*1,8*4,25</t>
  </si>
  <si>
    <t>181101102R00</t>
  </si>
  <si>
    <t>Úprava pláně v zářezech v hornině 1 až 4, se zhutněním</t>
  </si>
  <si>
    <t>vyrovnáním výškových rozdílů, ploch vodorovných a ploch do sklonu 1 : 5.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</si>
  <si>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</si>
  <si>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</si>
  <si>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</si>
  <si>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</si>
  <si>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58337213R</t>
  </si>
  <si>
    <t>štěrkopísek frakce 0,0 až 32,0 mm; třída MN</t>
  </si>
  <si>
    <t>SPCM</t>
  </si>
  <si>
    <t>Specifikace</t>
  </si>
  <si>
    <t>POL3_</t>
  </si>
  <si>
    <t>1,05*1,8*4,25*1,05</t>
  </si>
  <si>
    <t>311112130RT1</t>
  </si>
  <si>
    <t>Stěny z betonových bednicích tvárnic a betonu šířky 300 mm, zálivka betonem C12/15</t>
  </si>
  <si>
    <t>801-1</t>
  </si>
  <si>
    <t>(ztracené bednění) z betonových tvárnic a zálivka betonem,</t>
  </si>
  <si>
    <t xml:space="preserve">vč. provázání se stávajícím zdivem : </t>
  </si>
  <si>
    <t>1,2*2,2*1,15</t>
  </si>
  <si>
    <t>311361821R00</t>
  </si>
  <si>
    <t>Výztuž nadzákladových zdí z betonářské oceli 10 505(R)</t>
  </si>
  <si>
    <t>t</t>
  </si>
  <si>
    <t>včetně distančních prvků</t>
  </si>
  <si>
    <t>1,2*2,2*1,15*0,3*40/1000</t>
  </si>
  <si>
    <t>340236212RT2</t>
  </si>
  <si>
    <t>Zazdívka otvorů o ploše přes 0,0225 m2 do 0,09 m2 v příčkách nebo stěnách cihlami  pálenými  tloušťky nad 100 mm</t>
  </si>
  <si>
    <t>kus</t>
  </si>
  <si>
    <t>801-4</t>
  </si>
  <si>
    <t>včetně pomocného pracovního lešení</t>
  </si>
  <si>
    <t>411121221R00</t>
  </si>
  <si>
    <t>Osazování stropních desek š. do 60, dl. do 90 cm</t>
  </si>
  <si>
    <t>POL1_7</t>
  </si>
  <si>
    <t xml:space="preserve">D.1.1.103 : </t>
  </si>
  <si>
    <t xml:space="preserve">předpoklad deska š. 29cm : </t>
  </si>
  <si>
    <t>66</t>
  </si>
  <si>
    <t>564851111R00</t>
  </si>
  <si>
    <t>Podklad ze štěrkodrti s rozprostřením a zhutněním frakce 0-63 mm, tloušťka po zhutnění 150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</si>
  <si>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</si>
  <si>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</si>
  <si>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</si>
  <si>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59245020R</t>
  </si>
  <si>
    <t>dlažba betonová zámková, dvouvrstvá; kost; šedá; l = 200 mm; š = 165 mm; tl. 60,0 mm</t>
  </si>
  <si>
    <t>30,0*1,15</t>
  </si>
  <si>
    <t>612409991RT2</t>
  </si>
  <si>
    <t>Začištění omítek kolem oken, dveří a obkladů apod. s použitím suché maltové směsi</t>
  </si>
  <si>
    <t>m</t>
  </si>
  <si>
    <t xml:space="preserve">nad sokl : </t>
  </si>
  <si>
    <t>(5,3+6,4+1,1*2+3,3+0,85+0,95+0,6+1,15+3,49+2,32+11,66+8,2+0,35*2+6,0+0,25*2+0,3*2)</t>
  </si>
  <si>
    <t>612434113RT1</t>
  </si>
  <si>
    <t xml:space="preserve">Omítkový sanační systém pro vnitřní zdivo sanační podhoz tl. 4 mm, sanační omítka tl. 20 mm, sanační omítka štuková tl. 2,5 mm,  </t>
  </si>
  <si>
    <t xml:space="preserve">017 : </t>
  </si>
  <si>
    <t>4,27*(5,0*2+5,5*2)</t>
  </si>
  <si>
    <t>-(0,8*2,0)</t>
  </si>
  <si>
    <t>0,35*(2,2*2+1,2)</t>
  </si>
  <si>
    <t>612401291XX</t>
  </si>
  <si>
    <t>Omítka malých ploch vnitřních stěn na dozdívkách, s použitím suché maltové směsi, vč. perlinky a tmele</t>
  </si>
  <si>
    <t xml:space="preserve">m2    </t>
  </si>
  <si>
    <t>POL1_1</t>
  </si>
  <si>
    <t>4,5</t>
  </si>
  <si>
    <t>612471479R00</t>
  </si>
  <si>
    <t>Úprava stěn betonových, stěrkování a vyhlazení</t>
  </si>
  <si>
    <t>(0,5*0,5+0,5*0,7*4)</t>
  </si>
  <si>
    <t>622421121RT2</t>
  </si>
  <si>
    <t xml:space="preserve">Omítky vnější stěn vápenné nebo vápenocementové hrubé zatřené, ze suché maltové směsi,  </t>
  </si>
  <si>
    <t>1,8*2,5</t>
  </si>
  <si>
    <t>631312611R00</t>
  </si>
  <si>
    <t xml:space="preserve">Mazanina z betonu prostého tl. přes 50 do 80 mm třídy C 16/20,  </t>
  </si>
  <si>
    <t>(z kameniva) hlazená dřevěným hladítkem</t>
  </si>
  <si>
    <t>Včetně vytvoření dilatačních spár, bez zaplnění.</t>
  </si>
  <si>
    <t xml:space="preserve">D.1.1.102, TZ : </t>
  </si>
  <si>
    <t>1,05*1,8*0,05</t>
  </si>
  <si>
    <t>631313621R00</t>
  </si>
  <si>
    <t xml:space="preserve">Mazanina z betonu prostého tl. přes 80 do 120 mm třídy C 20/25,  </t>
  </si>
  <si>
    <t xml:space="preserve">dlažba : </t>
  </si>
  <si>
    <t>12,0*0,1</t>
  </si>
  <si>
    <t xml:space="preserve">PVC : </t>
  </si>
  <si>
    <t>15,0*0,1</t>
  </si>
  <si>
    <t xml:space="preserve">kamenná mramorová dlažba : </t>
  </si>
  <si>
    <t>33,0*0,1</t>
  </si>
  <si>
    <t>631311131R00</t>
  </si>
  <si>
    <t>Doplnění mazanin betonem prostým o ploše jednotlivě do 1 m2 tloušťky přes 80 mm</t>
  </si>
  <si>
    <t>prostým betonem (s dodáním hmot) bez potěru,</t>
  </si>
  <si>
    <t>1,0*0,1*2</t>
  </si>
  <si>
    <t>631312131R00</t>
  </si>
  <si>
    <t>Doplnění mazanin betonem prostým o ploše jednotlivě přes 1 do 4 m2_x000D_
 tloušťky přes 80 mm</t>
  </si>
  <si>
    <t>3,5*0,1</t>
  </si>
  <si>
    <t xml:space="preserve">lino : </t>
  </si>
  <si>
    <t>2,5*0,1</t>
  </si>
  <si>
    <t>631319153R00</t>
  </si>
  <si>
    <t>Příplatek za přehlazení povrchu tloušťka mazaniny od 80 mm do 120 mm</t>
  </si>
  <si>
    <t>betonové mazaniny min. B 10 ocelovým hladítkem</t>
  </si>
  <si>
    <t>2,5*0,06</t>
  </si>
  <si>
    <t>15,0*0,06</t>
  </si>
  <si>
    <t>631319161R00</t>
  </si>
  <si>
    <t xml:space="preserve">Příplatek za přehlazení povrchu tloušťka mazaniny do 80 mm </t>
  </si>
  <si>
    <t>betonové mazaniny min. B 10 ocelovým hladítkem s poprášením cementem pro konečnou úpravu mazaniny</t>
  </si>
  <si>
    <t>632415110RT3</t>
  </si>
  <si>
    <t>Potěr ze suchých směsí cementový samonivelační rychleschnoucí, tloušťky 10 mm, včetně penetrace</t>
  </si>
  <si>
    <t>s rozprostřením a uhlazením</t>
  </si>
  <si>
    <t>1,0*2</t>
  </si>
  <si>
    <t>3,5</t>
  </si>
  <si>
    <t>2,5</t>
  </si>
  <si>
    <t>12,0</t>
  </si>
  <si>
    <t>15,0</t>
  </si>
  <si>
    <t>33,0</t>
  </si>
  <si>
    <t>663612222R00</t>
  </si>
  <si>
    <t>Sponkování rýh v podlahách</t>
  </si>
  <si>
    <t xml:space="preserve">m     </t>
  </si>
  <si>
    <t>(8,2-1,3+4,6*2-0,35*2+1,0+1,15+1,15+1,0+3,15+5,5+5,2+2,25)*1,15</t>
  </si>
  <si>
    <t>94195599</t>
  </si>
  <si>
    <t>Lešení a zvedací mechanismy - 3% z HSV</t>
  </si>
  <si>
    <t>POL99_3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</si>
  <si>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</si>
  <si>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</si>
  <si>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 xml:space="preserve">dotčené plochy + 50% : </t>
  </si>
  <si>
    <t>1,0*1,15*2*1,5</t>
  </si>
  <si>
    <t>3,5*1,15*1,5</t>
  </si>
  <si>
    <t>2,5*1,15*1,5</t>
  </si>
  <si>
    <t>12,0*1,15*1,5</t>
  </si>
  <si>
    <t>15,0*1,15*1,5</t>
  </si>
  <si>
    <t>33,0*1,15*1,5</t>
  </si>
  <si>
    <t>5,0*5,5*1,5</t>
  </si>
  <si>
    <t>95_03</t>
  </si>
  <si>
    <t>Zakrývání stávajících prostor  folií</t>
  </si>
  <si>
    <t xml:space="preserve">výměra - viz položka 952901221R00 : </t>
  </si>
  <si>
    <t>158,55*2</t>
  </si>
  <si>
    <t>95-01</t>
  </si>
  <si>
    <t>Zednické výpomoci pro řemesla ( nezahrnuté v rozpočtech profesí a samostaných položkách  )</t>
  </si>
  <si>
    <t xml:space="preserve">hod   </t>
  </si>
  <si>
    <t>HZS</t>
  </si>
  <si>
    <t>POL10_</t>
  </si>
  <si>
    <t>95-02</t>
  </si>
  <si>
    <t>Práce malého rozsahu, nevyrozpočtovatelné detaily</t>
  </si>
  <si>
    <t>95-02m</t>
  </si>
  <si>
    <t>Práce malého rozsahu, nevyrozpočtovatelné detaily - materiál</t>
  </si>
  <si>
    <t>ks</t>
  </si>
  <si>
    <t>909      R00</t>
  </si>
  <si>
    <t>Hzs-nezmeritelne stavebni prace</t>
  </si>
  <si>
    <t>hod</t>
  </si>
  <si>
    <t>RTS 12/ I</t>
  </si>
  <si>
    <t>951_01</t>
  </si>
  <si>
    <t>Rezerva na detaily konstrukcí</t>
  </si>
  <si>
    <t xml:space="preserve">ks    </t>
  </si>
  <si>
    <t>962052211R00</t>
  </si>
  <si>
    <t>Bourání zdiva železobetonového nadzákladového</t>
  </si>
  <si>
    <t>801-3</t>
  </si>
  <si>
    <t>nebo vybourání otvorů průřezové plochy přes 4 m2 ve zdivu železobetonovém, včetně pomocného lešení o výšce podlahy do 1900 mm a pro zatížení do 1,5 kPa  (150 kg/m2),</t>
  </si>
  <si>
    <t>(1,4*2+1,8)*0,35*0,5</t>
  </si>
  <si>
    <t>965042121R00</t>
  </si>
  <si>
    <t>Bourání podkladů pod dlažby nebo litých celistvých dlažeb a mazanin  betonových nebo z litého asfaltu, tloušťky do 100 mm, plochy do 1 m2</t>
  </si>
  <si>
    <t>1,0*0,06*2</t>
  </si>
  <si>
    <t>965042131R00</t>
  </si>
  <si>
    <t>Bourání podkladů pod dlažby nebo litých celistvých dlažeb a mazanin  betonových nebo z litého asfaltu, tloušťky do 100 mm, plochy do 4 m2</t>
  </si>
  <si>
    <t>3,5*0,06</t>
  </si>
  <si>
    <t>965042141R00</t>
  </si>
  <si>
    <t>Bourání podkladů pod dlažby nebo litých celistvých dlažeb a mazanin  betonových nebo z litého asfaltu, tloušťky do 100 mm, plochy přes 4 m2</t>
  </si>
  <si>
    <t>12,0*0,06</t>
  </si>
  <si>
    <t>33,0*0,06</t>
  </si>
  <si>
    <t>965081712R00</t>
  </si>
  <si>
    <t>Bourání podlah z keramických dlaždic, tloušťky do 10 mm, plochy do 1 m2</t>
  </si>
  <si>
    <t>bez podkladního lože, s jakoukoliv výplní spár</t>
  </si>
  <si>
    <t>965081713R00</t>
  </si>
  <si>
    <t>Bourání podlah z keramických dlaždic, tloušťky do 10 mm, plochy přes 1 m2</t>
  </si>
  <si>
    <t>965081813RT3</t>
  </si>
  <si>
    <t>Bourání podlah z dlažby kamenné, tloušťky do 30 mm, plochy přes 1 m2</t>
  </si>
  <si>
    <t>968071125R00</t>
  </si>
  <si>
    <t>Vyvěšení nebo zavěšení kovových křídel dveří, plochy do 2 m2</t>
  </si>
  <si>
    <t>s případným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</si>
  <si>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</si>
  <si>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</si>
  <si>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1,0*2,0</t>
  </si>
  <si>
    <t>970031200R00</t>
  </si>
  <si>
    <t>Jádrové vrtání, kruhové prostupy v cihelném zdivu jádrové vrtání, do D 200 mm</t>
  </si>
  <si>
    <t>0,3</t>
  </si>
  <si>
    <t>970241100R00</t>
  </si>
  <si>
    <t>Řezání prostého betonu hloubka řezu 100 mm</t>
  </si>
  <si>
    <t>970251350R00</t>
  </si>
  <si>
    <t>Řezání železobetonu hloubka řezu 350 mm</t>
  </si>
  <si>
    <t>1,4*2+1,8</t>
  </si>
  <si>
    <t>976072221R00</t>
  </si>
  <si>
    <t>Vybourání kovových doplňkových konstrukcí komínových a topných dvířek, ventlilací apod._x000D_
 plochy do 0,3 m2, ze zdiva cihelného nebo kamenného</t>
  </si>
  <si>
    <t>976085311R00</t>
  </si>
  <si>
    <t>Vybourání madel, objímek, rámů, mříží apod. kanalizačních rámů litinových, z rýhovaného plechu nebo betonových včetně poklopů nebo mříží_x000D_
 plochy do 0,6 m2</t>
  </si>
  <si>
    <t>976085411R00</t>
  </si>
  <si>
    <t>Vybourání madel, objímek, rámů, mříží apod. kanalizačních rámů litinových, z rýhovaného plechu nebo betonových včetně poklopů nebo mříží_x000D_
 plochy přes 0,6 m2</t>
  </si>
  <si>
    <t>978013191R00</t>
  </si>
  <si>
    <t>Otlučení omítek vápenných nebo vápenocementových vnitřních s vyškrabáním spár, s očištěním zdiva stěn, v rozsahu do 100 %</t>
  </si>
  <si>
    <t>978023411R00</t>
  </si>
  <si>
    <t>Vysekání, vyškrábání a vyčištění spár zdiva cihelného_x000D_
 mimo komínového</t>
  </si>
  <si>
    <t>978059511R00</t>
  </si>
  <si>
    <t>Odsekání a odebrání obkladů stěn z obkládaček vnitřních z jakýchkoliv materiálů, plochy do 1 m2</t>
  </si>
  <si>
    <t>včetně otlučení podkladní omítky až na zdivo,</t>
  </si>
  <si>
    <t xml:space="preserve">sokl : </t>
  </si>
  <si>
    <t>0,1*(5,3+6,4+1,1*2+3,3+0,85+0,95+0,6+1,15+3,49+2,32+11,66+8,2+0,35*2+6,0+0,25*2+0,3*2)</t>
  </si>
  <si>
    <t>711140101R00</t>
  </si>
  <si>
    <t>Odstranění izolace proti vodě - pásy přitavením vodorovné, 1 vrstva</t>
  </si>
  <si>
    <t>800-711</t>
  </si>
  <si>
    <t>1,0*1,15*2</t>
  </si>
  <si>
    <t>3,5*1,15</t>
  </si>
  <si>
    <t>2,5*1,15</t>
  </si>
  <si>
    <t>12,0*1,15</t>
  </si>
  <si>
    <t>15,0*1,15</t>
  </si>
  <si>
    <t>33,0*1,15</t>
  </si>
  <si>
    <t>776511820RT2</t>
  </si>
  <si>
    <t>Odstranění povlakových podlah z nášlapné plochy lepených, s podložkou, z ploch přes 10 do 20 m2</t>
  </si>
  <si>
    <t>800-775</t>
  </si>
  <si>
    <t>776511820RT3</t>
  </si>
  <si>
    <t>Odstranění povlakových podlah z nášlapné plochy lepených, s podložkou, z ploch do 10 m2</t>
  </si>
  <si>
    <t>963012510R0X</t>
  </si>
  <si>
    <t>Bourání stropů z desek žb. š. 30 cm, tl. do 14 cm, pro další použití, vč.očištění desek</t>
  </si>
  <si>
    <t>99-01</t>
  </si>
  <si>
    <t>Bourací práce nezměřitelné</t>
  </si>
  <si>
    <t>999281108R00</t>
  </si>
  <si>
    <t xml:space="preserve">Přesun hmot pro opravy a údržbu objektů pro opravy a údržbu dosavadních objektů včetně vnějších plášťů_x000D_
 výšky do 12 m,  </t>
  </si>
  <si>
    <t>Přesun hmot</t>
  </si>
  <si>
    <t>POL7_</t>
  </si>
  <si>
    <t>oborů 801, 803, 811 a 812</t>
  </si>
  <si>
    <t xml:space="preserve">Hmotnosti z položek s pořadovými čísly: : </t>
  </si>
  <si>
    <t xml:space="preserve">7,8,9,10,11,12,13,14,15,16,17,18,19,20,21,22,23,25,26,27,28,29,36,44,57, : </t>
  </si>
  <si>
    <t>Součet: : 56,95806</t>
  </si>
  <si>
    <t>711131311R00</t>
  </si>
  <si>
    <t xml:space="preserve">Provedení izolace proti zemní vlhkosti pásy na sucho vodorovná,  , nopovou fólií včetně pásky </t>
  </si>
  <si>
    <t>2,5*1,4*1,15</t>
  </si>
  <si>
    <t>711132311R00</t>
  </si>
  <si>
    <t>Provedení izolace proti zemní vlhkosti pásy na sucho svislá,  , nopovou fólií včetně uchycovacích prvků</t>
  </si>
  <si>
    <t>1,8*2,5*1,15</t>
  </si>
  <si>
    <t>711140016RAB</t>
  </si>
  <si>
    <t xml:space="preserve">Izolace proti vodě asfalt. pásy přitavením vodorovná 1 x penetrace izolačním asfaltovým lakem, 1 x pás izolační z modifikovaného asfaltu natavitelný s minerálním posypem tl.4 mm vložka polyesterové rouno,  </t>
  </si>
  <si>
    <t>AP-PSV</t>
  </si>
  <si>
    <t>Agregovaná položka</t>
  </si>
  <si>
    <t>POL2_</t>
  </si>
  <si>
    <t>711150016RAC</t>
  </si>
  <si>
    <t xml:space="preserve">Izolace proti vodě asfalt. pásy přitavením svislá 1 x penetrace izolačním asfaltovým lakem, 1 x pás izolační z modifikovaného asfaltu natavitelný s minerálním posypem tl.4 mm vložka polyesterové rouno,  </t>
  </si>
  <si>
    <t>28323137R</t>
  </si>
  <si>
    <t>fólie izolační zemní drenážní; výška nopů 8,0 mm; HDPE; kašírování PP geotextilie</t>
  </si>
  <si>
    <t>1,8*2,5*1,15*1,15</t>
  </si>
  <si>
    <t>2,5*1,4*1,15*1,15</t>
  </si>
  <si>
    <t>998711202R00</t>
  </si>
  <si>
    <t>Přesun hmot pro izolace proti vodě svisle do 12 m</t>
  </si>
  <si>
    <t>50 m vodorovně měřeno od těžiště půdorysné plochy skládky do těžiště půdorysné plochy objektu</t>
  </si>
  <si>
    <t>Z/01</t>
  </si>
  <si>
    <t>D + M rám 500/500mm vč. rámu, kompletně dle výkresu D.1.1.102 ( osazení vč. zednických výpomocí )</t>
  </si>
  <si>
    <t>998767202R00</t>
  </si>
  <si>
    <t>Přesun hmot pro kovové stavební doplňk. konstrukce v objektech výšky do 12 m</t>
  </si>
  <si>
    <t>800-767</t>
  </si>
  <si>
    <t>50 m vodorovně</t>
  </si>
  <si>
    <t>771101210RT2</t>
  </si>
  <si>
    <t>Příprava podkladu pod dlažby penetrace podkladu pod dlažby</t>
  </si>
  <si>
    <t>800-771</t>
  </si>
  <si>
    <t>771475014RT1</t>
  </si>
  <si>
    <t>Montáž soklíků z dlaždic keramických výšky 100 mm, soklíků vodorovných, kladených do flexibilního tmele</t>
  </si>
  <si>
    <t>771479001R00</t>
  </si>
  <si>
    <t>Řezání dlaždic pro soklíky</t>
  </si>
  <si>
    <t>771575109RU6</t>
  </si>
  <si>
    <t>Montáž podlah vnitřních z dlaždic keramických 300 x 300 mm, režných nebo glazovaných, hladkých, kladených do flexibilního tmele</t>
  </si>
  <si>
    <t>771575118RU6</t>
  </si>
  <si>
    <t>Montáž podlah vnitřních z dlaždic keramických 600 x 600 mm, režných nebo glazovaných, hladkých, kladených do flexibilního tmele</t>
  </si>
  <si>
    <t>771579791R00</t>
  </si>
  <si>
    <t>Příplatky k položkám montáže podlah keramických příplatek za plochu podlah keramických do 5 m2 jednotlivě</t>
  </si>
  <si>
    <t>597643230</t>
  </si>
  <si>
    <t>Dlaždice 30/30, přizpůsobit stávajícím</t>
  </si>
  <si>
    <t>1,0*2*1,15</t>
  </si>
  <si>
    <t>(5,3+6,4+1,1*2+3,3+0,85+0,95+0,6+1,15)/100*10*1,15</t>
  </si>
  <si>
    <t>597643260</t>
  </si>
  <si>
    <t>Dlaždice 60/60 - imitace mramorového kamene, přizpůsobit stávajícím</t>
  </si>
  <si>
    <t>(3,49+2,32+11,66+8,2+0,35*2+6,0+0,25*2+0,3*2)/100*10*1,15</t>
  </si>
  <si>
    <t>998771202R00</t>
  </si>
  <si>
    <t>Přesun hmot pro podlahy z dlaždic v objektech výšky do 12 m</t>
  </si>
  <si>
    <t>776520010RAI</t>
  </si>
  <si>
    <t>Podlahy povlakové pouze položení, podlahovina ve specifikaci,  , z pásů, včetně soklíku, bez vyrovnání podkladu</t>
  </si>
  <si>
    <t>lepení a dodávka podlahoviny z PVC, bez podkladu. Svaření podlahoviny. Dodávka a lepení podlahových soklíků z měkčeného PVC. Pastování a vyleštění podlah.</t>
  </si>
  <si>
    <t>bez vyrovnání podkladu</t>
  </si>
  <si>
    <t>28410150R</t>
  </si>
  <si>
    <t>linoleum přírodní; podklad juta; v rolích; š = 2 000,0 mm; l = 20 000 mm; tl. 2,50 mm; třída zatížení 23, 31, 32, 33, 34, 41, 42; protiskluzné; povrchová úprava vosk</t>
  </si>
  <si>
    <t>284123003R</t>
  </si>
  <si>
    <t>podlahovina PVC v rolích; š = 2 000,0 mm; l = 23 000 mm; tl. 2,00 mm; homogenní; povrch. úprava tvrzený polyuretan; protiskluzná; oblast komerční, průmyslová</t>
  </si>
  <si>
    <t>998776202R00</t>
  </si>
  <si>
    <t>Přesun hmot pro podlahy povlakové v objektech výšky do 12 m</t>
  </si>
  <si>
    <t>vodorovně do 50 m</t>
  </si>
  <si>
    <t>783897122R00</t>
  </si>
  <si>
    <t>Nátěr betonových povrchů vodoodpudivý vodní přípravek (voda, SiO2), pro exteriér a interiér, jednonásobný</t>
  </si>
  <si>
    <t>800-783</t>
  </si>
  <si>
    <t>783950015RXX</t>
  </si>
  <si>
    <t>Oprava nátěrů kovových konstrukcí syntet. lakem pl. do 5m2, oškrábání, odrezivění, 1x krycí + 2x email</t>
  </si>
  <si>
    <t>Součtová</t>
  </si>
  <si>
    <t>784450025RC0</t>
  </si>
  <si>
    <t>Malba na sanační omítku dvojnásobná vč. penetrace</t>
  </si>
  <si>
    <t>784950030RAA</t>
  </si>
  <si>
    <t>Oprava maleb z malířských směsí</t>
  </si>
  <si>
    <t>Oškrabání, jednonásobné mydlení, částečné vyhlazení malířskou masou jednonásobné, malba dvojnásobná, bez pačokování, jednobarevná s bílým stropem.</t>
  </si>
  <si>
    <t xml:space="preserve">dotčené prostory - odhad : </t>
  </si>
  <si>
    <t>250</t>
  </si>
  <si>
    <t>5,0*5,5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</si>
  <si>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</si>
  <si>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</si>
  <si>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</si>
  <si>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</si>
  <si>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</si>
  <si>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</si>
  <si>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</si>
  <si>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</si>
  <si>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</si>
  <si>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</si>
  <si>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</si>
  <si>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2,3,36,37,38,39,40,41,42,44,45,46,47,48,49,50,51,52,53,54,55,56,57, : </t>
  </si>
  <si>
    <t>Součet: : 37,34184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</si>
  <si>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</si>
  <si>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</si>
  <si>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</si>
  <si>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</si>
  <si>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</si>
  <si>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709,49496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</si>
  <si>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</si>
  <si>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</si>
  <si>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</si>
  <si>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</si>
  <si>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</si>
  <si>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560,12760</t>
  </si>
  <si>
    <t>979990107R00</t>
  </si>
  <si>
    <t>Poplatek za skládku směs betonu,cihel a dřeva</t>
  </si>
  <si>
    <t>JKSO:</t>
  </si>
  <si>
    <t>801.33</t>
  </si>
  <si>
    <t>budovy učeben učňovských škol a odborných učilišť</t>
  </si>
  <si>
    <t>JKSO</t>
  </si>
  <si>
    <t xml:space="preserve"> m3</t>
  </si>
  <si>
    <t>svislá nosná konstrukce zděná z cihel,tvárnic, bloků</t>
  </si>
  <si>
    <t>JKSOChar</t>
  </si>
  <si>
    <t>ostatní stavební akce</t>
  </si>
  <si>
    <t>JKSOAkce</t>
  </si>
  <si>
    <t>1,2</t>
  </si>
  <si>
    <t>kondenzační plynový závěsný kotel, jm. tep. Výkon 80/60°C - 102 kW, modulační rozsah 1:9,, integrované oběhové čerpadlo, pojistný ventil, nerezový výměník, jmenovitá účinnost při 50/30°105%,</t>
  </si>
  <si>
    <t>kpl</t>
  </si>
  <si>
    <t>max. přetlak topné vody 4 bar kondenzační plynový závěsný kotel Baxi Luna Duo-tec MP+ 1.110, jm. tep. Výkon 80/60°C - 102 kW,</t>
  </si>
  <si>
    <t>hydraulický vyrovnávač dynamických tlaků DN 150, 4x navařovací hrdlo 2 1/2", dílenská výroba, PN 6,, izolace min. vlnou s al polepem 50mm,odvzdušnění, odkalení,</t>
  </si>
  <si>
    <t>kombinovaný rozdělovač, sběrač, modul 150, PN6, l=2500mm, konzoly, izolace</t>
  </si>
  <si>
    <t>tlaková expanzní nádoba 140 ltr, 6 bar, Reflex N140/6</t>
  </si>
  <si>
    <t>8</t>
  </si>
  <si>
    <t>neutralizační box pro kotle, včetně náplně</t>
  </si>
  <si>
    <t>Č1</t>
  </si>
  <si>
    <t>ELEKTRONICKÉ OBĚHOVÉ ČERPADLO, 230V, 50Hz, 136W, S FCÍ AUTOADAPT, FLOWADAPT, VELIKOST 32-80,, NASTAVENÍ AUTOADAPT, PŘEDPOKLÁDANÝ PRAC. BOD Q=3,5m3/h, H=35kPa ČERPADLO GRUNDFOS MAGNA 3 32-80,</t>
  </si>
  <si>
    <t>230V, 50Hz, 136W</t>
  </si>
  <si>
    <t>Č2</t>
  </si>
  <si>
    <t>ELEKTRONICKÉ OBĚHOVÉ ČERPADLO, 230V, 50Hz, 136W, S FCÍ AUTOADAPT, FLOWADAPT, VELIKOST 32-80,, NASTAVENÍ AUTOADAPT, PŘEDPOKLÁDANÝ PRAC. BOD Q=2,5m3/h, H=40kPa ČERPADLO GRUNDFOS MAGNA 3 32-80,</t>
  </si>
  <si>
    <t>Č3</t>
  </si>
  <si>
    <t>ELEKTRONICKÉ OBĚHOVÉ ČERPADLO, 230V, 50Hz, 84W, S FCÍ AUTOADAPT, FLOWADAPT, VELIKOST 25-, NASTAVENÍ, AUTOADAPT, PŘEDPOKLÁDANÝ PRAC. BOD Q=1,5m3/h, H=35kPa ČERPADLO GRUNDFOS MAGNA 3 25-60, 230V, 50Hz,</t>
  </si>
  <si>
    <t>84W</t>
  </si>
  <si>
    <t>Čk</t>
  </si>
  <si>
    <t>ponorné kalové čerpadlo , 230V, plovákový spínač, 300 W, pracovní bod 1m3/h, dp 35 kPa, PONORNÉ KALOVÉ ČERPADLO GRUNDFOS UNILIFT KP 150-A1</t>
  </si>
  <si>
    <t>Pol__0004</t>
  </si>
  <si>
    <t>kovová nosná konstrukce pro kotle, kotvení do podlahy, dílenská výroba, základní + vrchní nátěr</t>
  </si>
  <si>
    <t>6</t>
  </si>
  <si>
    <t>Odsolovací filtr Aquaclear V-1054napojení 1“, objem 60 l</t>
  </si>
  <si>
    <t>7</t>
  </si>
  <si>
    <t>Dávkovací čerpadlo Jesco LD 10, proporcionální dávkováníČerpadlo umístěno na vodoměru ve složení:-, vodoměr 3/4“- sací a výtlačné armatury- vstřikovač- kontrola vyprázdnění</t>
  </si>
  <si>
    <t>Pol__0012</t>
  </si>
  <si>
    <t>Mechanický předfiltr CPF 4napojení 3“ ruční oplach</t>
  </si>
  <si>
    <t>Pol__0013</t>
  </si>
  <si>
    <t>Systémový oddělovač K 20napojení 3", oddělení pitné vody od uzavřeného sys. dle DIN EN 1717</t>
  </si>
  <si>
    <t>Pol__0015</t>
  </si>
  <si>
    <t>Napojovací sestava pro částečnou demineralizaci včetně potřebných uzavíracích ventilů, obtoku s, membránovým ventilem a nerezových napojovacích hadic</t>
  </si>
  <si>
    <t>Pol__0016</t>
  </si>
  <si>
    <t>Digitální měřič vodivosti D-100</t>
  </si>
  <si>
    <t>Pol__0018</t>
  </si>
  <si>
    <t>Zásobní nádrž 50 l pro dávkovací čerpadlo</t>
  </si>
  <si>
    <t>Pol__0019</t>
  </si>
  <si>
    <t>Kapky na měření tvrdosti vody MB-1</t>
  </si>
  <si>
    <t>Pol__0020</t>
  </si>
  <si>
    <t>Chemie na prvotní spuštění20 kg Korrodex 332, inhibitor koroze, balení 20 kg,</t>
  </si>
  <si>
    <t>Pol__0021</t>
  </si>
  <si>
    <t>montáž úpravny vody a uvedení do provozu</t>
  </si>
  <si>
    <t>Pol__0022</t>
  </si>
  <si>
    <t>kulový kohout DN 50</t>
  </si>
  <si>
    <t>Pol__0023</t>
  </si>
  <si>
    <t>kulový kohout DN 40</t>
  </si>
  <si>
    <t>Pol__0024</t>
  </si>
  <si>
    <t>kulový kohout DN 25</t>
  </si>
  <si>
    <t>Pol__0025</t>
  </si>
  <si>
    <t>kulový kohout DN 20</t>
  </si>
  <si>
    <t>Pol__0026</t>
  </si>
  <si>
    <t>vypouštěcí kohout, DN 15</t>
  </si>
  <si>
    <t>Pol__0027</t>
  </si>
  <si>
    <t>vyvažovací ventil DN 32, měřící vsuvky, bez vypouštění, TA Stad</t>
  </si>
  <si>
    <t>Pol__0028</t>
  </si>
  <si>
    <t>vyvažovací ventil DN 40, měřící vsuvky, bez vypouštění, TA Stad</t>
  </si>
  <si>
    <t>Pol__0029</t>
  </si>
  <si>
    <t>automatický odvzdušňovací ventil DN 15</t>
  </si>
  <si>
    <t>Pol__0030</t>
  </si>
  <si>
    <t>filtr závitový DN 40</t>
  </si>
  <si>
    <t>Pol__0031</t>
  </si>
  <si>
    <t>filtr závitový DN 50</t>
  </si>
  <si>
    <t>Pol__0032</t>
  </si>
  <si>
    <t>zpětný ventil závitový DN 20</t>
  </si>
  <si>
    <t>Pol__0033</t>
  </si>
  <si>
    <t>zpětný ventil závitový DN 40</t>
  </si>
  <si>
    <t>Pol__0034</t>
  </si>
  <si>
    <t>zpětný ventil závitový DN 50</t>
  </si>
  <si>
    <t>Pol__0035</t>
  </si>
  <si>
    <t>magnetický filtr závitový DN 40, Meibes Flamco Clean smart 11/2"</t>
  </si>
  <si>
    <t>Pol__0036</t>
  </si>
  <si>
    <t>pojistný ventil  DN 15, otevírací přetlak 400 kPa</t>
  </si>
  <si>
    <t>Pol__0037</t>
  </si>
  <si>
    <t>teploměr do potrubí TR 60-60, rozsah 0-120 °C, jímka 65 mm, návarek G15</t>
  </si>
  <si>
    <t>Pol__0038</t>
  </si>
  <si>
    <t>tlakoměr typ 312, rozsah 0-600 kPa, trojcestný kohout, přivařovací smyčka</t>
  </si>
  <si>
    <t>Pol__0039</t>
  </si>
  <si>
    <t>přímé šroubení DN 40</t>
  </si>
  <si>
    <t>Pol__0040</t>
  </si>
  <si>
    <t>Ocelová trubka závitová běžná, včetně fitinek - DN 50</t>
  </si>
  <si>
    <t>Pol__0041</t>
  </si>
  <si>
    <t>Ocelová trubka závitová běžná, včetně fitinek - DN 40</t>
  </si>
  <si>
    <t>Pol__0042</t>
  </si>
  <si>
    <t>Ocelová trubka závitová běžná, včetně fitinek - DN 32</t>
  </si>
  <si>
    <t>Pol__0043</t>
  </si>
  <si>
    <t>Ocelová trubka závitová běžná, včetně fitinek - DN 20</t>
  </si>
  <si>
    <t>Pol__0044</t>
  </si>
  <si>
    <t>ocelová trubka bezešvá DN 65, včetně fitinek</t>
  </si>
  <si>
    <t>Pol__0045</t>
  </si>
  <si>
    <t>protipříruba DN 65</t>
  </si>
  <si>
    <t>Pol__0046</t>
  </si>
  <si>
    <t>trubka PPR PN 20, 25x4,2, včetně tvarovek</t>
  </si>
  <si>
    <t>Pol__0047</t>
  </si>
  <si>
    <t>trubka PPR PN 20, 40x6,7, včetně tvarovek (tlaková kanalizace)</t>
  </si>
  <si>
    <t>Pol__0048</t>
  </si>
  <si>
    <t>trubka odpadní HT 50, včetně tvarovek</t>
  </si>
  <si>
    <t>Pol__0049</t>
  </si>
  <si>
    <t>potrubní pouzdra z minerální vlny s hliníkovou fólií  76x50, Rockwool PIPO ALS</t>
  </si>
  <si>
    <t>Pol__0050</t>
  </si>
  <si>
    <t>potrubní pouzdra z minerální vlny s hliníkovou fólií  60x40, Rockwool PIPO ALS</t>
  </si>
  <si>
    <t>Pol__0051</t>
  </si>
  <si>
    <t>potrubní pouzdra z minerální vlny s hliníkovou fólií  49x40, Rockwool PIPO ALS</t>
  </si>
  <si>
    <t>Pol__0052</t>
  </si>
  <si>
    <t>potrubní pouzdra z minerální vlny s hliníkovou fólií  42x30, Rockwool PIPO ALS</t>
  </si>
  <si>
    <t>Pol__0053</t>
  </si>
  <si>
    <t>základní nátěr potrubí pod izolaci do DN 65</t>
  </si>
  <si>
    <t>Pol__0054</t>
  </si>
  <si>
    <t>dvojnásobný nátěr vrchní, potrubí do Dn 32</t>
  </si>
  <si>
    <t>Pol__0055</t>
  </si>
  <si>
    <t>PE izolace 25x25, Mirelon PRO</t>
  </si>
  <si>
    <t>Pol__0056</t>
  </si>
  <si>
    <t>třícestný ventil závitový,DN 20, kvs 4, s pohonem, ovládání 0-10 V DC, napájení 24V AC (ovládací, napětí konzultovat s MaR)</t>
  </si>
  <si>
    <t>Pol__0057</t>
  </si>
  <si>
    <t>třícestný ventil závitový,DN 32, kvs 6,3, s pohonem, ovládání 0-10 V DC, napájení 24V AC (ovládací, napětí konzultovat s MaR)</t>
  </si>
  <si>
    <t>Pol__0058</t>
  </si>
  <si>
    <t>třícestný ventil závitový,DN 32, kvs 10, s pohonem, ovládání 0-10 V DC, napájení 24V AC (ovládací, napětí konzultovat s MaR)</t>
  </si>
  <si>
    <t>Pol__0059</t>
  </si>
  <si>
    <t>Kaskádový paket AXIAL pro 2 kotle se ZK DN160/110, SCMK16</t>
  </si>
  <si>
    <t>Pol__0060</t>
  </si>
  <si>
    <t>Trubka s hrdlem 0,5m, Dn 160, PPRM56</t>
  </si>
  <si>
    <t>Pol__0061</t>
  </si>
  <si>
    <t>Trubka s hrdlem 1m, DN 160, PPRM16</t>
  </si>
  <si>
    <t>Pol__0062</t>
  </si>
  <si>
    <t>Koleno 45°, DN160, PPSB46</t>
  </si>
  <si>
    <t>Pol__0063</t>
  </si>
  <si>
    <t>Revizní T-kus, DN 160, PPRTD6</t>
  </si>
  <si>
    <t>Pol__0064</t>
  </si>
  <si>
    <t>Objímka M8/10, DN 160, ZOBJ06</t>
  </si>
  <si>
    <t>Pol__0065</t>
  </si>
  <si>
    <t>Kotlová redukce - excentrická, Dn 160/200, PPKX27</t>
  </si>
  <si>
    <t>Pol__0066</t>
  </si>
  <si>
    <t>Pateční koleno starr 87° s kotvením, Dn 200, PPTU00</t>
  </si>
  <si>
    <t>Pol__0067</t>
  </si>
  <si>
    <t>Revizní T-kus, DN 200, PPRTD0</t>
  </si>
  <si>
    <t>Pol__0068</t>
  </si>
  <si>
    <t>Trubka s hrdlem 2m, Dn 200, PPRM20</t>
  </si>
  <si>
    <t>Pol__0069</t>
  </si>
  <si>
    <t>Trubka s hrdlem 1m, Dn 200, PPRM10</t>
  </si>
  <si>
    <t>Pol__0070</t>
  </si>
  <si>
    <t>Komínová hlavice pevná (komplet) nerez, černá, Dn 200, ESTAV0</t>
  </si>
  <si>
    <t>Pol__0071</t>
  </si>
  <si>
    <t>Distanční objímka universální, 90 ks, PPFR15</t>
  </si>
  <si>
    <t>Pol__0072</t>
  </si>
  <si>
    <t>Distanční objímka universální, 6 ks, PPFR60</t>
  </si>
  <si>
    <t>Pol__0073</t>
  </si>
  <si>
    <t>Větrací mřížka hliník, 300x300, TTLG03</t>
  </si>
  <si>
    <t>Pol__0074</t>
  </si>
  <si>
    <t>Revizní dvířka (bílá) 280x410, TTAD01</t>
  </si>
  <si>
    <t>Pol__0075</t>
  </si>
  <si>
    <t>Koleno 87°, DN 110, PPSB91</t>
  </si>
  <si>
    <t>Pol__0076</t>
  </si>
  <si>
    <t>Trubka s hrdlem 2m, DN 110, PPRM21</t>
  </si>
  <si>
    <t>Pol__0077</t>
  </si>
  <si>
    <t>Trubka s hrdlem 0,25m, DN 110, PPRM01</t>
  </si>
  <si>
    <t>Pol__0078</t>
  </si>
  <si>
    <t>Hrdlo-hrdlo (pro sání), DN 110, PPDM01</t>
  </si>
  <si>
    <t>Pol__0079</t>
  </si>
  <si>
    <t>Revizní T-kus s měřícím otvorem (redukovaný), DN 110/160, PPKT18</t>
  </si>
  <si>
    <t>Pol__0080</t>
  </si>
  <si>
    <t>Trubkový díl s 87° odbočkou, DN 110/160, PPTE16</t>
  </si>
  <si>
    <t>Pol__0081</t>
  </si>
  <si>
    <t>Koleno 87°, DN 160, PPSB96</t>
  </si>
  <si>
    <t>Pol__0082</t>
  </si>
  <si>
    <t>Trubka s hrdlem 2m, Dn 160, PPRM26</t>
  </si>
  <si>
    <t>Pol__0083</t>
  </si>
  <si>
    <t>Pol__0084</t>
  </si>
  <si>
    <t>Ukončovací trubka bez hrdla (černá), DN 160, PPRS56</t>
  </si>
  <si>
    <t>Pol__0085</t>
  </si>
  <si>
    <t>Pol__0086</t>
  </si>
  <si>
    <t>izolace potrubí spalovacího vzduchu proti orosení, Termoizolační pás Mirelon 10mm</t>
  </si>
  <si>
    <t>Pol__0087</t>
  </si>
  <si>
    <t>montáž spalinových cest (zohlednit nutnost použít mobilní plošinu, popř jinou techniku pro přístup k, hlavě komínu, viz technická zpráva)</t>
  </si>
  <si>
    <t>Pol__0088</t>
  </si>
  <si>
    <t>oplechování komínové hlavy, plech ocel, pozink</t>
  </si>
  <si>
    <t>Pol__0089</t>
  </si>
  <si>
    <t>spiro potrubí fí 250</t>
  </si>
  <si>
    <t>Pol__0090</t>
  </si>
  <si>
    <t>koleno fí 250, 90°</t>
  </si>
  <si>
    <t>Pol__0091</t>
  </si>
  <si>
    <t>ruční termostatická hlavice, zabezpečený model pro veřejné prostory (výměna poškozených hlavic v, budově) Heimeier typ B</t>
  </si>
  <si>
    <t>Pol__0092</t>
  </si>
  <si>
    <t>ruční vyvažovací ventil, DN 10, TA STAD</t>
  </si>
  <si>
    <t>Pol__0093</t>
  </si>
  <si>
    <t>ruční vyvažovací ventil, DN 15, TA STAD</t>
  </si>
  <si>
    <t>Pol__0094</t>
  </si>
  <si>
    <t>ruční vyvažovací ventil, DN 20, TA STAD</t>
  </si>
  <si>
    <t>Pol__0095</t>
  </si>
  <si>
    <t>ruční vyvažovací ventil, DN 25, TA STAD</t>
  </si>
  <si>
    <t>Pol__0096</t>
  </si>
  <si>
    <t>ruční vyvažovací ventil, DN 40, TA STAD</t>
  </si>
  <si>
    <t>Pol__0097</t>
  </si>
  <si>
    <t>Pol__0098</t>
  </si>
  <si>
    <t>kulový kohout DN 32</t>
  </si>
  <si>
    <t>Pol__0099</t>
  </si>
  <si>
    <t>Pol__0100</t>
  </si>
  <si>
    <t>Pol__0101</t>
  </si>
  <si>
    <t>kulový kohout DN 15</t>
  </si>
  <si>
    <t>Pol__0102</t>
  </si>
  <si>
    <t>Pol__0103</t>
  </si>
  <si>
    <t>trubka PPR PN 20, 40x6,7, včetně tvarovek (výměna potrubí v topném kanálu - odhad)</t>
  </si>
  <si>
    <t>Pol__0104</t>
  </si>
  <si>
    <t>kabelová chránička DN 50</t>
  </si>
  <si>
    <t>Pol__0105</t>
  </si>
  <si>
    <t>Pol__0106</t>
  </si>
  <si>
    <t>Pol__0107</t>
  </si>
  <si>
    <t>Pol__0108</t>
  </si>
  <si>
    <t>Ocelová trubka závitová běžná, včetně fitinek - DN 25</t>
  </si>
  <si>
    <t>Pol__0109</t>
  </si>
  <si>
    <t>Pol__0110</t>
  </si>
  <si>
    <t>Ocelová trubka závitová běžná, včetně fitinek - DN 10</t>
  </si>
  <si>
    <t>Pol__0111</t>
  </si>
  <si>
    <t>Pol__0112</t>
  </si>
  <si>
    <t>Pol__0113</t>
  </si>
  <si>
    <t>Pol__0114</t>
  </si>
  <si>
    <t>PE izolace 35x25, Mirelon PRO</t>
  </si>
  <si>
    <t>Pol__0115</t>
  </si>
  <si>
    <t>PE izolace 28x25, Mirelon PRO</t>
  </si>
  <si>
    <t>Pol__0116</t>
  </si>
  <si>
    <t>PE izolace 18x10, Mirelon PRO</t>
  </si>
  <si>
    <t>Pol__0117</t>
  </si>
  <si>
    <t>kotel litinový článkový Viadrus G100, 120 kW</t>
  </si>
  <si>
    <t>Pol__0118</t>
  </si>
  <si>
    <t>rozdělovač, sběrač DN 200, 4 m</t>
  </si>
  <si>
    <t>Pol__0119</t>
  </si>
  <si>
    <t>čerpadla , armatury</t>
  </si>
  <si>
    <t>Pol__0120</t>
  </si>
  <si>
    <t>demontáž potrubí do DN 80 včetně izolace (kotelna)</t>
  </si>
  <si>
    <t>bm</t>
  </si>
  <si>
    <t>Pol__0121</t>
  </si>
  <si>
    <t>demontáž potrubí do DN 65 včetně izolace (topný kanál)</t>
  </si>
  <si>
    <t>Pol__0122</t>
  </si>
  <si>
    <t>vzt potrubí v kotelně</t>
  </si>
  <si>
    <t>kg</t>
  </si>
  <si>
    <t>Pol__0123</t>
  </si>
  <si>
    <t>komínová vložka DN 250, kouřovod, DN 250</t>
  </si>
  <si>
    <t>Pol__0124</t>
  </si>
  <si>
    <t>ostatní strojní zařízení (expanze, úpravna vody,…)</t>
  </si>
  <si>
    <t>Pol__0125</t>
  </si>
  <si>
    <t>otopná tělesa včetně armatur</t>
  </si>
  <si>
    <t>Pol__0126</t>
  </si>
  <si>
    <t>doprava a přesun hmot</t>
  </si>
  <si>
    <t>Pol__0127</t>
  </si>
  <si>
    <t>revize spalinových cest</t>
  </si>
  <si>
    <t>Pol__0128</t>
  </si>
  <si>
    <t>vypuštění, napuštění soustavy (cca 2400dm3)</t>
  </si>
  <si>
    <t>Pol__0129</t>
  </si>
  <si>
    <t>chemický proplach soustavy (cca 2400dm3)</t>
  </si>
  <si>
    <t>Pol__0130</t>
  </si>
  <si>
    <t>Topná a tlaková zkouška</t>
  </si>
  <si>
    <t>Pol__0131</t>
  </si>
  <si>
    <t>montážní a úpevňovací materiál</t>
  </si>
  <si>
    <t>Pol__0132</t>
  </si>
  <si>
    <t>požární dohled po svařování, 16 hod.</t>
  </si>
  <si>
    <t>Pol__0133</t>
  </si>
  <si>
    <t>prostupy a drážky</t>
  </si>
  <si>
    <t>Pol__0134</t>
  </si>
  <si>
    <t>uvedení do provozu</t>
  </si>
  <si>
    <t>Pol__0135</t>
  </si>
  <si>
    <t>dokumentace skutečného provedení</t>
  </si>
  <si>
    <t>Pol__0136</t>
  </si>
  <si>
    <t>popisné štítky větví a výstražné cedule</t>
  </si>
  <si>
    <t>Pol__0137</t>
  </si>
  <si>
    <t>zaškolení obsluhy</t>
  </si>
  <si>
    <t>725_01_01</t>
  </si>
  <si>
    <t>Samočinný uzavírací ventil SVG036-03-050, DN 50, závitový, přetlak plynu 0-36 kPa, bez proudu, zavřeno</t>
  </si>
  <si>
    <t>725_01_02</t>
  </si>
  <si>
    <t>regulační souprava dvojitá SS2 Alz-6U/BD</t>
  </si>
  <si>
    <t>725_01_03</t>
  </si>
  <si>
    <t>úprava připojení plynoměru</t>
  </si>
  <si>
    <t>725_01_04</t>
  </si>
  <si>
    <t>kulový kohout plyn DN 50</t>
  </si>
  <si>
    <t>725_01_05</t>
  </si>
  <si>
    <t>kulový kohout plyn DN 25</t>
  </si>
  <si>
    <t>725_01_06</t>
  </si>
  <si>
    <t>kulový kohout plyn DN 15,</t>
  </si>
  <si>
    <t>725_01_07</t>
  </si>
  <si>
    <t>zátka DN 15</t>
  </si>
  <si>
    <t>725_01_08</t>
  </si>
  <si>
    <t>manomentr 0-6 kPa</t>
  </si>
  <si>
    <t>725_01_09</t>
  </si>
  <si>
    <t>přímé šroubení DN 25</t>
  </si>
  <si>
    <t>725_01_10</t>
  </si>
  <si>
    <t>ocelová trubka závitová DN 50</t>
  </si>
  <si>
    <t>725_01_11</t>
  </si>
  <si>
    <t>uchycení potrubí</t>
  </si>
  <si>
    <t>725_01_12</t>
  </si>
  <si>
    <t>nátěr základní + dvojnásobný email žlutý pro potrubí do DN 50</t>
  </si>
  <si>
    <t>725_01_13</t>
  </si>
  <si>
    <t>demontáž - dvojitá regulační řada, armatury, potrubí</t>
  </si>
  <si>
    <t>725_02_01</t>
  </si>
  <si>
    <t>revize plyn</t>
  </si>
  <si>
    <t>725_02_02</t>
  </si>
  <si>
    <t>725_02_03</t>
  </si>
  <si>
    <t>725_02_04</t>
  </si>
  <si>
    <t>požární dohled po svařování, 8 hod.</t>
  </si>
  <si>
    <t>725_02_05</t>
  </si>
  <si>
    <t>Prostupy konstrukcemi  a drážky pro potrubí</t>
  </si>
  <si>
    <t>EV.HUP</t>
  </si>
  <si>
    <t>Havarijní uzávěr plynu 230V AC, dodávka ÚT, pouze zapojení</t>
  </si>
  <si>
    <t>K1, K2</t>
  </si>
  <si>
    <t>zapojení napájení, ovládání a signalizace, pouze zapojení</t>
  </si>
  <si>
    <t>KRK1</t>
  </si>
  <si>
    <t>Kaskádový regulátor kotlů vč.čidel teploty (RVS75.391, B10, B70), dodávka ÚT, montáž do rozvaděče a zapojení</t>
  </si>
  <si>
    <t>soubor</t>
  </si>
  <si>
    <t>LSAH1</t>
  </si>
  <si>
    <t>Snímač zaplavení s reléovým výstupem, napájení 24V DC, vč.sondy DS</t>
  </si>
  <si>
    <t>MČx</t>
  </si>
  <si>
    <t>motor čerpadla 230V pouze zapojení napájení a signalizace, pouze zapojení</t>
  </si>
  <si>
    <t>P1</t>
  </si>
  <si>
    <t>Čidlo tlaku kapaliny (H2O)do potrubí ,  rozsah 0-6 bar, výstup 0-10V, 24V DC, G1/2" vč. odběru</t>
  </si>
  <si>
    <t>QAH1</t>
  </si>
  <si>
    <t>Snímač úniku plynu CH4, Napájení: 24 VDC,Výstup relé: porucha čidla,I.stupeň, II.stupeň,, vč.kalibračního listu, Krytí: IP 54</t>
  </si>
  <si>
    <t>QAH2</t>
  </si>
  <si>
    <t>Snímač úniku plynu CO (0-150ppm), Napájení: 24 VDC,Výstup relé: porucha čidla,I.stupeň, II.stupeň,, vč.kalibračního listu, Krytí: IP 54</t>
  </si>
  <si>
    <t>TE00</t>
  </si>
  <si>
    <t>Čidlo teploty venkovní, odporové, IP54 vč. příslušenství</t>
  </si>
  <si>
    <t>TSAH1</t>
  </si>
  <si>
    <t>Regulátor teploty prostorový, 20-60°C, jednoobvodový, IP54</t>
  </si>
  <si>
    <t>TV13,T01,T11</t>
  </si>
  <si>
    <t>Čidlo teploty příložné, odporové, IP54 vč. příslušenství</t>
  </si>
  <si>
    <t>YV x</t>
  </si>
  <si>
    <t>Třícestný ventil+servopohon 24 V AC/DC,0-10V, dodávka ÚT, pouze montáž a zapojení</t>
  </si>
  <si>
    <t>M_33_02_01</t>
  </si>
  <si>
    <t>Switch 5 portů ethernet, nap. 24V</t>
  </si>
  <si>
    <t>MaR</t>
  </si>
  <si>
    <t>Podcentrála ř.s.pro AI=7,AO=4,DI=13,DO=6, CPU+ I/O moduly a další nutné příslušenství, vč., ovládacího panelu na dveře rozvaděče, Webserver, interface pro zasílání e-mailů</t>
  </si>
  <si>
    <t>RMRK</t>
  </si>
  <si>
    <t>Rozvaděč oceloplechový, vxšxh = 1200x800x250 mm, IP54/20, montážní panel,  vč. vybavení, nutného, příslušenství a kompletního vydrátování jištění,relé,trafa,osvětlení,přepěťové ochrany, ovládací a</t>
  </si>
  <si>
    <t>signalizační prvky, vodiče, označení  a další nutné přísl.</t>
  </si>
  <si>
    <t>Ož_pr_zk</t>
  </si>
  <si>
    <t>Oživení a provedení zkoušek zařízení MaR</t>
  </si>
  <si>
    <t>DB</t>
  </si>
  <si>
    <t>SW</t>
  </si>
  <si>
    <t>Zpracování uživatelských programů pro zařízení MaR</t>
  </si>
  <si>
    <t>Webserver</t>
  </si>
  <si>
    <t>Aplikace Webserveru pro vizualizaci zařízení MaR, tvorba obrazovek, parametrizace, archív,interface, pro zasílání e-mailů, nastavení pro koncového uživatele</t>
  </si>
  <si>
    <t>M_33_04_11</t>
  </si>
  <si>
    <t>Osvětlení zůstává stávající (cena kabelu je v montážním materiálu) - kontrola svítidel, pouze nový přívod</t>
  </si>
  <si>
    <t>M_33_05_101</t>
  </si>
  <si>
    <t>Kabel stíněný JYTY-O 2x1</t>
  </si>
  <si>
    <t>M_33_05_102</t>
  </si>
  <si>
    <t>Kabel stíněný JYTY-O 4x1</t>
  </si>
  <si>
    <t>M_33_05_103</t>
  </si>
  <si>
    <t>Kabel silový CYKY-O 2x1,5</t>
  </si>
  <si>
    <t>M_33_05_104</t>
  </si>
  <si>
    <t>Kabel silový CYKY-J 3x1,5</t>
  </si>
  <si>
    <t>M_33_05_105</t>
  </si>
  <si>
    <t>Kabel silový CYKY-J 3x2,5</t>
  </si>
  <si>
    <t>M_33_05_106</t>
  </si>
  <si>
    <t>Kabel silový CYKY-J 5x2,5</t>
  </si>
  <si>
    <t>M_33_05_107</t>
  </si>
  <si>
    <t>Kabel silový CYKY-J 5x4</t>
  </si>
  <si>
    <t>M_33_05_108</t>
  </si>
  <si>
    <t>Ochranné pospojení - vodič CY6 ZŽ, vč. příslušenství</t>
  </si>
  <si>
    <t>M_33_05_109</t>
  </si>
  <si>
    <t>Svorkovnice ekvipotenciální EVP-SK s krytem</t>
  </si>
  <si>
    <t>M_33_05_110</t>
  </si>
  <si>
    <t>Kabelový žlab drátěný 50/50 mm, vč.  víka, konzol a příslušenství pro upevnění</t>
  </si>
  <si>
    <t>M_33_05_111</t>
  </si>
  <si>
    <t>Kabelový žlab drátěný 100/50 mm, vč.  přepážky, víka, konzol a příslušenství pro upevnění</t>
  </si>
  <si>
    <t>M_33_05_112</t>
  </si>
  <si>
    <t>Kabelový žlab drátěný 200/50 mm, vč.  přepážky, víka, konzol a příslušenství pro upevnění</t>
  </si>
  <si>
    <t>M_33_05_113</t>
  </si>
  <si>
    <t>El.instalační trubka PE 23, vč. upevnění</t>
  </si>
  <si>
    <t>M_33_05_114</t>
  </si>
  <si>
    <t>Odbočná hranatá krabice se svorkovnicí WAGO, 75x75x36 s vývodkami, IP44</t>
  </si>
  <si>
    <t>M_33_05_115</t>
  </si>
  <si>
    <t>Zásuvka na povrch 230V,16A, IP44</t>
  </si>
  <si>
    <t>M_33_05_116</t>
  </si>
  <si>
    <t>Zásuvka na povrch 400V,5P, 16A, IP44</t>
  </si>
  <si>
    <t>M_33_05_117</t>
  </si>
  <si>
    <t>Svazková montáž, zhotovení na montáži z konstrukčních dílů, vč. upevňovacích bodů</t>
  </si>
  <si>
    <t>M_33_05_118</t>
  </si>
  <si>
    <t>Drobný montážní materiál, hmoždinky, šrouby, podložky, příchytky a další pomocný materiál</t>
  </si>
  <si>
    <t>M_33_05_119</t>
  </si>
  <si>
    <t>Doplnění jističe 20B/3 + vydrátování do stávajícího rozvaděče v m.č. 0.11</t>
  </si>
  <si>
    <t>SB001</t>
  </si>
  <si>
    <t>Flexo šňůra gumová 3x1,5mm2, 2m, černá, připojení napájení K1, K2</t>
  </si>
  <si>
    <t>XAL-K178F Vypínací tlačítko ve skříňce, IP54, barva rudá, kontakt NC, vývodka, nápis. VYPNUTÍ KOTLŮ</t>
  </si>
  <si>
    <t>M_33_06_001</t>
  </si>
  <si>
    <t>Testy zařízení měření a regulace 1:1</t>
  </si>
  <si>
    <t>M_33_06_002</t>
  </si>
  <si>
    <t>Uvedení do provozu, zaškolení obsluhy vč. návodu k obsluze</t>
  </si>
  <si>
    <t>M_33_06_003</t>
  </si>
  <si>
    <t>Spolupráce s profesí ÚT a VZT na tvorbě software MaR</t>
  </si>
  <si>
    <t>M_33_06_004</t>
  </si>
  <si>
    <t>Dílenská/dodavatelská projektová dokumentace vč. skutečného stavu, zajišťuje zhotovitel zakazky</t>
  </si>
  <si>
    <t>M_33_06_005</t>
  </si>
  <si>
    <t>Revize elektrického zařízení MaR+PRS</t>
  </si>
  <si>
    <t>M_33_06_006</t>
  </si>
  <si>
    <t>M_33_06_007</t>
  </si>
  <si>
    <t>Stavební přípomoc</t>
  </si>
  <si>
    <t>M_33_06_008</t>
  </si>
  <si>
    <t>Demontáž starého zařízení MaR a PRS (část rozvaděče, kabeláž a kabelové trasy, přístroje MaR a, silnoproudu</t>
  </si>
  <si>
    <t>M_33_06_009</t>
  </si>
  <si>
    <t>Likvidace odpadů po montáži, úklid staveniště</t>
  </si>
  <si>
    <t>M_33_06_010</t>
  </si>
  <si>
    <t>Jiné materiály, neuvedené výše, ale které je nutné zahrnout do celkového rozsahu prací podle výkresů, a praxe dodavatele, uveďte podrobný technický popis a cenovou kalkulaci</t>
  </si>
  <si>
    <t>C e l k 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</si>
</sst>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86" t="s">
        <v>39</v>
      </c>
      <c r="B2" s="186"/>
      <c r="C2" s="186"/>
      <c r="D2" s="186"/>
      <c r="E2" s="186"/>
      <c r="F2" s="186"/>
      <c r="G2" s="186"/>
    </row>
  </sheetData>
  <sheetProtection password="E8A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0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1" customWidth="1"/>
    <col min="4" max="4" width="13" style="51" customWidth="1"/>
    <col min="5" max="5" width="9.6640625" style="51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21" t="s">
        <v>41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5">
      <c r="A2" s="2"/>
      <c r="B2" s="73" t="s">
        <v>22</v>
      </c>
      <c r="C2" s="74"/>
      <c r="D2" s="75" t="s">
        <v>43</v>
      </c>
      <c r="E2" s="227" t="s">
        <v>44</v>
      </c>
      <c r="F2" s="228"/>
      <c r="G2" s="228"/>
      <c r="H2" s="228"/>
      <c r="I2" s="228"/>
      <c r="J2" s="229"/>
      <c r="O2" s="1"/>
    </row>
    <row r="3" spans="1:15" ht="27" hidden="1" customHeight="1" x14ac:dyDescent="0.25">
      <c r="A3" s="2"/>
      <c r="B3" s="76"/>
      <c r="C3" s="74"/>
      <c r="D3" s="77"/>
      <c r="E3" s="230"/>
      <c r="F3" s="231"/>
      <c r="G3" s="231"/>
      <c r="H3" s="231"/>
      <c r="I3" s="231"/>
      <c r="J3" s="232"/>
    </row>
    <row r="4" spans="1:15" ht="23.25" customHeight="1" x14ac:dyDescent="0.25">
      <c r="A4" s="2"/>
      <c r="B4" s="78"/>
      <c r="C4" s="79"/>
      <c r="D4" s="80"/>
      <c r="E4" s="211"/>
      <c r="F4" s="211"/>
      <c r="G4" s="211"/>
      <c r="H4" s="211"/>
      <c r="I4" s="211"/>
      <c r="J4" s="212"/>
    </row>
    <row r="5" spans="1:15" ht="24" customHeight="1" x14ac:dyDescent="0.25">
      <c r="A5" s="2"/>
      <c r="B5" s="31" t="s">
        <v>42</v>
      </c>
      <c r="D5" s="215" t="s">
        <v>45</v>
      </c>
      <c r="E5" s="216"/>
      <c r="F5" s="216"/>
      <c r="G5" s="216"/>
      <c r="H5" s="18" t="s">
        <v>40</v>
      </c>
      <c r="I5" s="82" t="s">
        <v>49</v>
      </c>
      <c r="J5" s="8"/>
    </row>
    <row r="6" spans="1:15" ht="15.75" customHeight="1" x14ac:dyDescent="0.25">
      <c r="A6" s="2"/>
      <c r="B6" s="28"/>
      <c r="C6" s="53"/>
      <c r="D6" s="217" t="s">
        <v>46</v>
      </c>
      <c r="E6" s="218"/>
      <c r="F6" s="218"/>
      <c r="G6" s="218"/>
      <c r="H6" s="18" t="s">
        <v>34</v>
      </c>
      <c r="I6" s="82" t="s">
        <v>50</v>
      </c>
      <c r="J6" s="8"/>
    </row>
    <row r="7" spans="1:15" ht="15.75" customHeight="1" x14ac:dyDescent="0.25">
      <c r="A7" s="2"/>
      <c r="B7" s="29"/>
      <c r="C7" s="54"/>
      <c r="D7" s="81" t="s">
        <v>48</v>
      </c>
      <c r="E7" s="219" t="s">
        <v>47</v>
      </c>
      <c r="F7" s="220"/>
      <c r="G7" s="220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83" t="s">
        <v>51</v>
      </c>
      <c r="H8" s="18" t="s">
        <v>40</v>
      </c>
      <c r="I8" s="82" t="s">
        <v>55</v>
      </c>
      <c r="J8" s="8"/>
    </row>
    <row r="9" spans="1:15" ht="15.75" hidden="1" customHeight="1" x14ac:dyDescent="0.25">
      <c r="A9" s="2"/>
      <c r="B9" s="2"/>
      <c r="D9" s="83" t="s">
        <v>52</v>
      </c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4"/>
      <c r="D10" s="81" t="s">
        <v>54</v>
      </c>
      <c r="E10" s="84" t="s">
        <v>53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4"/>
      <c r="E11" s="234"/>
      <c r="F11" s="234"/>
      <c r="G11" s="234"/>
      <c r="H11" s="18" t="s">
        <v>40</v>
      </c>
      <c r="I11" s="86"/>
      <c r="J11" s="8"/>
    </row>
    <row r="12" spans="1:15" ht="15.75" customHeight="1" x14ac:dyDescent="0.25">
      <c r="A12" s="2"/>
      <c r="B12" s="28"/>
      <c r="C12" s="53"/>
      <c r="D12" s="210"/>
      <c r="E12" s="210"/>
      <c r="F12" s="210"/>
      <c r="G12" s="210"/>
      <c r="H12" s="18" t="s">
        <v>34</v>
      </c>
      <c r="I12" s="86"/>
      <c r="J12" s="8"/>
    </row>
    <row r="13" spans="1:15" ht="15.75" customHeight="1" x14ac:dyDescent="0.25">
      <c r="A13" s="2"/>
      <c r="B13" s="29"/>
      <c r="C13" s="54"/>
      <c r="D13" s="85"/>
      <c r="E13" s="213"/>
      <c r="F13" s="214"/>
      <c r="G13" s="214"/>
      <c r="H13" s="19"/>
      <c r="I13" s="23"/>
      <c r="J13" s="34"/>
    </row>
    <row r="14" spans="1:15" ht="24" customHeight="1" x14ac:dyDescent="0.2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8"/>
      <c r="D15" s="52"/>
      <c r="E15" s="233"/>
      <c r="F15" s="233"/>
      <c r="G15" s="235"/>
      <c r="H15" s="235"/>
      <c r="I15" s="235" t="s">
        <v>29</v>
      </c>
      <c r="J15" s="236"/>
    </row>
    <row r="16" spans="1:15" ht="23.25" customHeight="1" x14ac:dyDescent="0.25">
      <c r="A16" s="139" t="s">
        <v>24</v>
      </c>
      <c r="B16" s="38" t="s">
        <v>24</v>
      </c>
      <c r="C16" s="59"/>
      <c r="D16" s="60"/>
      <c r="E16" s="199"/>
      <c r="F16" s="200"/>
      <c r="G16" s="199"/>
      <c r="H16" s="200"/>
      <c r="I16" s="199">
        <f>SUMIF(F55:F96,A16,I55:I96)+SUMIF(F55:F96,"PSU",I55:I96)</f>
        <v>0</v>
      </c>
      <c r="J16" s="201"/>
    </row>
    <row r="17" spans="1:10" ht="23.25" customHeight="1" x14ac:dyDescent="0.25">
      <c r="A17" s="139" t="s">
        <v>25</v>
      </c>
      <c r="B17" s="38" t="s">
        <v>25</v>
      </c>
      <c r="C17" s="59"/>
      <c r="D17" s="60"/>
      <c r="E17" s="199"/>
      <c r="F17" s="200"/>
      <c r="G17" s="199"/>
      <c r="H17" s="200"/>
      <c r="I17" s="199">
        <f>SUMIF(F55:F96,A17,I55:I96)</f>
        <v>0</v>
      </c>
      <c r="J17" s="201"/>
    </row>
    <row r="18" spans="1:10" ht="23.25" customHeight="1" x14ac:dyDescent="0.25">
      <c r="A18" s="139" t="s">
        <v>26</v>
      </c>
      <c r="B18" s="38" t="s">
        <v>26</v>
      </c>
      <c r="C18" s="59"/>
      <c r="D18" s="60"/>
      <c r="E18" s="199"/>
      <c r="F18" s="200"/>
      <c r="G18" s="199"/>
      <c r="H18" s="200"/>
      <c r="I18" s="199">
        <f>SUMIF(F55:F96,A18,I55:I96)</f>
        <v>0</v>
      </c>
      <c r="J18" s="201"/>
    </row>
    <row r="19" spans="1:10" ht="23.25" customHeight="1" x14ac:dyDescent="0.25">
      <c r="A19" s="139" t="s">
        <v>154</v>
      </c>
      <c r="B19" s="38" t="s">
        <v>27</v>
      </c>
      <c r="C19" s="59"/>
      <c r="D19" s="60"/>
      <c r="E19" s="199"/>
      <c r="F19" s="200"/>
      <c r="G19" s="199"/>
      <c r="H19" s="200"/>
      <c r="I19" s="199">
        <f>SUMIF(F55:F96,A19,I55:I96)</f>
        <v>0</v>
      </c>
      <c r="J19" s="201"/>
    </row>
    <row r="20" spans="1:10" ht="23.25" customHeight="1" x14ac:dyDescent="0.25">
      <c r="A20" s="139" t="s">
        <v>155</v>
      </c>
      <c r="B20" s="38" t="s">
        <v>28</v>
      </c>
      <c r="C20" s="59"/>
      <c r="D20" s="60"/>
      <c r="E20" s="199"/>
      <c r="F20" s="200"/>
      <c r="G20" s="199"/>
      <c r="H20" s="200"/>
      <c r="I20" s="199">
        <f>SUMIF(F55:F96,A20,I55:I96)</f>
        <v>0</v>
      </c>
      <c r="J20" s="201"/>
    </row>
    <row r="21" spans="1:10" ht="23.25" customHeight="1" x14ac:dyDescent="0.25">
      <c r="A21" s="2"/>
      <c r="B21" s="48" t="s">
        <v>29</v>
      </c>
      <c r="C21" s="61"/>
      <c r="D21" s="62"/>
      <c r="E21" s="202"/>
      <c r="F21" s="237"/>
      <c r="G21" s="202"/>
      <c r="H21" s="237"/>
      <c r="I21" s="202">
        <f>SUM(I16:J20)</f>
        <v>0</v>
      </c>
      <c r="J21" s="203"/>
    </row>
    <row r="22" spans="1:10" ht="33" customHeight="1" x14ac:dyDescent="0.2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197">
        <f>ZakladDPHSniVypocet</f>
        <v>0</v>
      </c>
      <c r="H23" s="198"/>
      <c r="I23" s="1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195">
        <f>IF(A24&gt;50, ROUNDUP(A23, 0), ROUNDDOWN(A23, 0))</f>
        <v>0</v>
      </c>
      <c r="H24" s="196"/>
      <c r="I24" s="1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197">
        <f>ZakladDPHZaklVypocet</f>
        <v>0</v>
      </c>
      <c r="H25" s="198"/>
      <c r="I25" s="1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224">
        <f>IF(A26&gt;50, ROUNDUP(A25, 0), ROUNDDOWN(A25, 0))</f>
        <v>0</v>
      </c>
      <c r="H26" s="225"/>
      <c r="I26" s="225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226">
        <f>CenaCelkem-(ZakladDPHSni+DPHSni+ZakladDPHZakl+DPHZakl)</f>
        <v>0</v>
      </c>
      <c r="H27" s="226"/>
      <c r="I27" s="226"/>
      <c r="J27" s="41" t="str">
        <f t="shared" si="0"/>
        <v>CZK</v>
      </c>
    </row>
    <row r="28" spans="1:10" ht="27.75" hidden="1" customHeight="1" thickBot="1" x14ac:dyDescent="0.3">
      <c r="A28" s="2"/>
      <c r="B28" s="113" t="s">
        <v>23</v>
      </c>
      <c r="C28" s="114"/>
      <c r="D28" s="114"/>
      <c r="E28" s="115"/>
      <c r="F28" s="116"/>
      <c r="G28" s="205">
        <f>ZakladDPHSniVypocet+ZakladDPHZaklVypocet</f>
        <v>0</v>
      </c>
      <c r="H28" s="205"/>
      <c r="I28" s="205"/>
      <c r="J28" s="11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3" t="s">
        <v>35</v>
      </c>
      <c r="C29" s="118"/>
      <c r="D29" s="118"/>
      <c r="E29" s="118"/>
      <c r="F29" s="119"/>
      <c r="G29" s="204">
        <f>IF(A29&gt;50, ROUNDUP(A27, 0), ROUNDDOWN(A27, 0))</f>
        <v>0</v>
      </c>
      <c r="H29" s="204"/>
      <c r="I29" s="204"/>
      <c r="J29" s="120" t="s">
        <v>72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1"/>
      <c r="D34" s="206"/>
      <c r="E34" s="207"/>
      <c r="G34" s="208"/>
      <c r="H34" s="209"/>
      <c r="I34" s="209"/>
      <c r="J34" s="25"/>
    </row>
    <row r="35" spans="1:10" ht="12.75" customHeight="1" x14ac:dyDescent="0.25">
      <c r="A35" s="2"/>
      <c r="B35" s="2"/>
      <c r="D35" s="194" t="s">
        <v>2</v>
      </c>
      <c r="E35" s="194"/>
      <c r="H35" s="10" t="s">
        <v>3</v>
      </c>
      <c r="J35" s="9"/>
    </row>
    <row r="36" spans="1:10" ht="13.5" customHeight="1" thickBot="1" x14ac:dyDescent="0.3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5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5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5">
      <c r="A39" s="89">
        <v>1</v>
      </c>
      <c r="B39" s="99" t="s">
        <v>56</v>
      </c>
      <c r="C39" s="189"/>
      <c r="D39" s="189"/>
      <c r="E39" s="189"/>
      <c r="F39" s="100">
        <f>'00 00 Naklady'!AE30+'SO01 D.1.1.100 Pol'!AE538+'SO01 D.1.1.200 Pol'!AE297+'SO01 D.1.1.300 Pol'!AE47+'SO01 D.1.4.600 Pol'!AE117</f>
        <v>0</v>
      </c>
      <c r="G39" s="101">
        <f>'00 00 Naklady'!AF30+'SO01 D.1.1.100 Pol'!AF538+'SO01 D.1.1.200 Pol'!AF297+'SO01 D.1.1.300 Pol'!AF47+'SO01 D.1.4.600 Pol'!AF117</f>
        <v>0</v>
      </c>
      <c r="H39" s="102">
        <f t="shared" ref="H39:H47" si="1">(F39*SazbaDPH1/100)+(G39*SazbaDPH2/100)</f>
        <v>0</v>
      </c>
      <c r="I39" s="102">
        <f t="shared" ref="I39:I47" si="2">F39+G39+H39</f>
        <v>0</v>
      </c>
      <c r="J39" s="103" t="str">
        <f t="shared" ref="J39:J47" si="3">IF(CenaCelkemVypocet=0,"",I39/CenaCelkemVypocet*100)</f>
        <v/>
      </c>
    </row>
    <row r="40" spans="1:10" ht="25.5" customHeight="1" x14ac:dyDescent="0.25">
      <c r="A40" s="89">
        <v>2</v>
      </c>
      <c r="B40" s="104"/>
      <c r="C40" s="193" t="s">
        <v>57</v>
      </c>
      <c r="D40" s="193"/>
      <c r="E40" s="193"/>
      <c r="F40" s="105">
        <f>'00 00 Naklady'!AE30</f>
        <v>0</v>
      </c>
      <c r="G40" s="106">
        <f>'00 00 Naklady'!AF30</f>
        <v>0</v>
      </c>
      <c r="H40" s="106">
        <f t="shared" si="1"/>
        <v>0</v>
      </c>
      <c r="I40" s="106">
        <f t="shared" si="2"/>
        <v>0</v>
      </c>
      <c r="J40" s="107" t="str">
        <f t="shared" si="3"/>
        <v/>
      </c>
    </row>
    <row r="41" spans="1:10" ht="25.5" customHeight="1" x14ac:dyDescent="0.25">
      <c r="A41" s="89">
        <v>3</v>
      </c>
      <c r="B41" s="108" t="s">
        <v>58</v>
      </c>
      <c r="C41" s="189" t="s">
        <v>59</v>
      </c>
      <c r="D41" s="189"/>
      <c r="E41" s="189"/>
      <c r="F41" s="109">
        <f>'00 00 Naklady'!AE30</f>
        <v>0</v>
      </c>
      <c r="G41" s="102">
        <f>'00 00 Naklady'!AF30</f>
        <v>0</v>
      </c>
      <c r="H41" s="102">
        <f t="shared" si="1"/>
        <v>0</v>
      </c>
      <c r="I41" s="102">
        <f t="shared" si="2"/>
        <v>0</v>
      </c>
      <c r="J41" s="103" t="str">
        <f t="shared" si="3"/>
        <v/>
      </c>
    </row>
    <row r="42" spans="1:10" ht="25.5" customHeight="1" x14ac:dyDescent="0.25">
      <c r="A42" s="89">
        <v>2</v>
      </c>
      <c r="B42" s="104"/>
      <c r="C42" s="193" t="s">
        <v>60</v>
      </c>
      <c r="D42" s="193"/>
      <c r="E42" s="193"/>
      <c r="F42" s="105"/>
      <c r="G42" s="106"/>
      <c r="H42" s="106">
        <f t="shared" si="1"/>
        <v>0</v>
      </c>
      <c r="I42" s="106">
        <f t="shared" si="2"/>
        <v>0</v>
      </c>
      <c r="J42" s="107" t="str">
        <f t="shared" si="3"/>
        <v/>
      </c>
    </row>
    <row r="43" spans="1:10" ht="25.5" customHeight="1" x14ac:dyDescent="0.25">
      <c r="A43" s="89">
        <v>2</v>
      </c>
      <c r="B43" s="104" t="s">
        <v>61</v>
      </c>
      <c r="C43" s="193" t="s">
        <v>62</v>
      </c>
      <c r="D43" s="193"/>
      <c r="E43" s="193"/>
      <c r="F43" s="105">
        <f>'SO01 D.1.1.100 Pol'!AE538+'SO01 D.1.1.200 Pol'!AE297+'SO01 D.1.1.300 Pol'!AE47+'SO01 D.1.4.600 Pol'!AE117</f>
        <v>0</v>
      </c>
      <c r="G43" s="106">
        <f>'SO01 D.1.1.100 Pol'!AF538+'SO01 D.1.1.200 Pol'!AF297+'SO01 D.1.1.300 Pol'!AF47+'SO01 D.1.4.600 Pol'!AF117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5">
      <c r="A44" s="89">
        <v>3</v>
      </c>
      <c r="B44" s="108" t="s">
        <v>63</v>
      </c>
      <c r="C44" s="189" t="s">
        <v>64</v>
      </c>
      <c r="D44" s="189"/>
      <c r="E44" s="189"/>
      <c r="F44" s="109">
        <f>'SO01 D.1.1.100 Pol'!AE538</f>
        <v>0</v>
      </c>
      <c r="G44" s="102">
        <f>'SO01 D.1.1.100 Pol'!AF538</f>
        <v>0</v>
      </c>
      <c r="H44" s="102">
        <f t="shared" si="1"/>
        <v>0</v>
      </c>
      <c r="I44" s="102">
        <f t="shared" si="2"/>
        <v>0</v>
      </c>
      <c r="J44" s="103" t="str">
        <f t="shared" si="3"/>
        <v/>
      </c>
    </row>
    <row r="45" spans="1:10" ht="25.5" customHeight="1" x14ac:dyDescent="0.25">
      <c r="A45" s="89">
        <v>3</v>
      </c>
      <c r="B45" s="108" t="s">
        <v>65</v>
      </c>
      <c r="C45" s="189" t="s">
        <v>66</v>
      </c>
      <c r="D45" s="189"/>
      <c r="E45" s="189"/>
      <c r="F45" s="109">
        <f>'SO01 D.1.1.200 Pol'!AE297</f>
        <v>0</v>
      </c>
      <c r="G45" s="102">
        <f>'SO01 D.1.1.200 Pol'!AF297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 x14ac:dyDescent="0.25">
      <c r="A46" s="89">
        <v>3</v>
      </c>
      <c r="B46" s="108" t="s">
        <v>67</v>
      </c>
      <c r="C46" s="189" t="s">
        <v>68</v>
      </c>
      <c r="D46" s="189"/>
      <c r="E46" s="189"/>
      <c r="F46" s="109">
        <f>'SO01 D.1.1.300 Pol'!AE47</f>
        <v>0</v>
      </c>
      <c r="G46" s="102">
        <f>'SO01 D.1.1.300 Pol'!AF47</f>
        <v>0</v>
      </c>
      <c r="H46" s="102">
        <f t="shared" si="1"/>
        <v>0</v>
      </c>
      <c r="I46" s="102">
        <f t="shared" si="2"/>
        <v>0</v>
      </c>
      <c r="J46" s="103" t="str">
        <f t="shared" si="3"/>
        <v/>
      </c>
    </row>
    <row r="47" spans="1:10" ht="25.5" customHeight="1" x14ac:dyDescent="0.25">
      <c r="A47" s="89">
        <v>3</v>
      </c>
      <c r="B47" s="108" t="s">
        <v>69</v>
      </c>
      <c r="C47" s="189" t="s">
        <v>70</v>
      </c>
      <c r="D47" s="189"/>
      <c r="E47" s="189"/>
      <c r="F47" s="109">
        <f>'SO01 D.1.4.600 Pol'!AE117</f>
        <v>0</v>
      </c>
      <c r="G47" s="102">
        <f>'SO01 D.1.4.600 Pol'!AF117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 x14ac:dyDescent="0.25">
      <c r="A48" s="89"/>
      <c r="B48" s="190" t="s">
        <v>71</v>
      </c>
      <c r="C48" s="191"/>
      <c r="D48" s="191"/>
      <c r="E48" s="192"/>
      <c r="F48" s="110">
        <f>SUMIF(A39:A47,"=1",F39:F47)</f>
        <v>0</v>
      </c>
      <c r="G48" s="111">
        <f>SUMIF(A39:A47,"=1",G39:G47)</f>
        <v>0</v>
      </c>
      <c r="H48" s="111">
        <f>SUMIF(A39:A47,"=1",H39:H47)</f>
        <v>0</v>
      </c>
      <c r="I48" s="111">
        <f>SUMIF(A39:A47,"=1",I39:I47)</f>
        <v>0</v>
      </c>
      <c r="J48" s="112">
        <f>SUMIF(A39:A47,"=1",J39:J47)</f>
        <v>0</v>
      </c>
    </row>
    <row r="52" spans="1:10" ht="15.6" x14ac:dyDescent="0.3">
      <c r="B52" s="121" t="s">
        <v>73</v>
      </c>
    </row>
    <row r="54" spans="1:10" ht="25.5" customHeight="1" x14ac:dyDescent="0.25">
      <c r="A54" s="123"/>
      <c r="B54" s="126" t="s">
        <v>17</v>
      </c>
      <c r="C54" s="126" t="s">
        <v>5</v>
      </c>
      <c r="D54" s="127"/>
      <c r="E54" s="127"/>
      <c r="F54" s="128" t="s">
        <v>74</v>
      </c>
      <c r="G54" s="128"/>
      <c r="H54" s="128"/>
      <c r="I54" s="128" t="s">
        <v>29</v>
      </c>
      <c r="J54" s="128" t="s">
        <v>0</v>
      </c>
    </row>
    <row r="55" spans="1:10" ht="36.75" customHeight="1" x14ac:dyDescent="0.25">
      <c r="A55" s="124"/>
      <c r="B55" s="129" t="s">
        <v>58</v>
      </c>
      <c r="C55" s="187" t="s">
        <v>75</v>
      </c>
      <c r="D55" s="188"/>
      <c r="E55" s="188"/>
      <c r="F55" s="135" t="s">
        <v>24</v>
      </c>
      <c r="G55" s="136"/>
      <c r="H55" s="136"/>
      <c r="I55" s="136">
        <f>'SO01 D.1.1.100 Pol'!G8</f>
        <v>0</v>
      </c>
      <c r="J55" s="133" t="str">
        <f>IF(I97=0,"",I55/I97*100)</f>
        <v/>
      </c>
    </row>
    <row r="56" spans="1:10" ht="36.75" customHeight="1" x14ac:dyDescent="0.25">
      <c r="A56" s="124"/>
      <c r="B56" s="129" t="s">
        <v>76</v>
      </c>
      <c r="C56" s="187" t="s">
        <v>77</v>
      </c>
      <c r="D56" s="188"/>
      <c r="E56" s="188"/>
      <c r="F56" s="135" t="s">
        <v>24</v>
      </c>
      <c r="G56" s="136"/>
      <c r="H56" s="136"/>
      <c r="I56" s="136">
        <f>'SO01 D.1.1.100 Pol'!G27</f>
        <v>0</v>
      </c>
      <c r="J56" s="133" t="str">
        <f>IF(I97=0,"",I56/I97*100)</f>
        <v/>
      </c>
    </row>
    <row r="57" spans="1:10" ht="36.75" customHeight="1" x14ac:dyDescent="0.25">
      <c r="A57" s="124"/>
      <c r="B57" s="129" t="s">
        <v>78</v>
      </c>
      <c r="C57" s="187" t="s">
        <v>79</v>
      </c>
      <c r="D57" s="188"/>
      <c r="E57" s="188"/>
      <c r="F57" s="135" t="s">
        <v>24</v>
      </c>
      <c r="G57" s="136"/>
      <c r="H57" s="136"/>
      <c r="I57" s="136">
        <f>'SO01 D.1.1.100 Pol'!G56</f>
        <v>0</v>
      </c>
      <c r="J57" s="133" t="str">
        <f>IF(I97=0,"",I57/I97*100)</f>
        <v/>
      </c>
    </row>
    <row r="58" spans="1:10" ht="36.75" customHeight="1" x14ac:dyDescent="0.25">
      <c r="A58" s="124"/>
      <c r="B58" s="129" t="s">
        <v>80</v>
      </c>
      <c r="C58" s="187" t="s">
        <v>81</v>
      </c>
      <c r="D58" s="188"/>
      <c r="E58" s="188"/>
      <c r="F58" s="135" t="s">
        <v>24</v>
      </c>
      <c r="G58" s="136"/>
      <c r="H58" s="136"/>
      <c r="I58" s="136">
        <f>'SO01 D.1.1.100 Pol'!G73</f>
        <v>0</v>
      </c>
      <c r="J58" s="133" t="str">
        <f>IF(I97=0,"",I58/I97*100)</f>
        <v/>
      </c>
    </row>
    <row r="59" spans="1:10" ht="36.75" customHeight="1" x14ac:dyDescent="0.25">
      <c r="A59" s="124"/>
      <c r="B59" s="129" t="s">
        <v>82</v>
      </c>
      <c r="C59" s="187" t="s">
        <v>83</v>
      </c>
      <c r="D59" s="188"/>
      <c r="E59" s="188"/>
      <c r="F59" s="135" t="s">
        <v>24</v>
      </c>
      <c r="G59" s="136"/>
      <c r="H59" s="136"/>
      <c r="I59" s="136">
        <f>'SO01 D.1.1.100 Pol'!G79</f>
        <v>0</v>
      </c>
      <c r="J59" s="133" t="str">
        <f>IF(I97=0,"",I59/I97*100)</f>
        <v/>
      </c>
    </row>
    <row r="60" spans="1:10" ht="36.75" customHeight="1" x14ac:dyDescent="0.25">
      <c r="A60" s="124"/>
      <c r="B60" s="129" t="s">
        <v>84</v>
      </c>
      <c r="C60" s="187" t="s">
        <v>85</v>
      </c>
      <c r="D60" s="188"/>
      <c r="E60" s="188"/>
      <c r="F60" s="135" t="s">
        <v>24</v>
      </c>
      <c r="G60" s="136"/>
      <c r="H60" s="136"/>
      <c r="I60" s="136">
        <f>'SO01 D.1.1.100 Pol'!G93</f>
        <v>0</v>
      </c>
      <c r="J60" s="133" t="str">
        <f>IF(I97=0,"",I60/I97*100)</f>
        <v/>
      </c>
    </row>
    <row r="61" spans="1:10" ht="36.75" customHeight="1" x14ac:dyDescent="0.25">
      <c r="A61" s="124"/>
      <c r="B61" s="129" t="s">
        <v>86</v>
      </c>
      <c r="C61" s="187" t="s">
        <v>87</v>
      </c>
      <c r="D61" s="188"/>
      <c r="E61" s="188"/>
      <c r="F61" s="135" t="s">
        <v>24</v>
      </c>
      <c r="G61" s="136"/>
      <c r="H61" s="136"/>
      <c r="I61" s="136">
        <f>'SO01 D.1.1.100 Pol'!G114</f>
        <v>0</v>
      </c>
      <c r="J61" s="133" t="str">
        <f>IF(I97=0,"",I61/I97*100)</f>
        <v/>
      </c>
    </row>
    <row r="62" spans="1:10" ht="36.75" customHeight="1" x14ac:dyDescent="0.25">
      <c r="A62" s="124"/>
      <c r="B62" s="129" t="s">
        <v>88</v>
      </c>
      <c r="C62" s="187" t="s">
        <v>89</v>
      </c>
      <c r="D62" s="188"/>
      <c r="E62" s="188"/>
      <c r="F62" s="135" t="s">
        <v>24</v>
      </c>
      <c r="G62" s="136"/>
      <c r="H62" s="136"/>
      <c r="I62" s="136">
        <f>'SO01 D.1.1.100 Pol'!G119</f>
        <v>0</v>
      </c>
      <c r="J62" s="133" t="str">
        <f>IF(I97=0,"",I62/I97*100)</f>
        <v/>
      </c>
    </row>
    <row r="63" spans="1:10" ht="36.75" customHeight="1" x14ac:dyDescent="0.25">
      <c r="A63" s="124"/>
      <c r="B63" s="129" t="s">
        <v>90</v>
      </c>
      <c r="C63" s="187" t="s">
        <v>91</v>
      </c>
      <c r="D63" s="188"/>
      <c r="E63" s="188"/>
      <c r="F63" s="135" t="s">
        <v>24</v>
      </c>
      <c r="G63" s="136"/>
      <c r="H63" s="136"/>
      <c r="I63" s="136">
        <f>'SO01 D.1.1.100 Pol'!G178</f>
        <v>0</v>
      </c>
      <c r="J63" s="133" t="str">
        <f>IF(I97=0,"",I63/I97*100)</f>
        <v/>
      </c>
    </row>
    <row r="64" spans="1:10" ht="36.75" customHeight="1" x14ac:dyDescent="0.25">
      <c r="A64" s="124"/>
      <c r="B64" s="129" t="s">
        <v>92</v>
      </c>
      <c r="C64" s="187" t="s">
        <v>93</v>
      </c>
      <c r="D64" s="188"/>
      <c r="E64" s="188"/>
      <c r="F64" s="135" t="s">
        <v>24</v>
      </c>
      <c r="G64" s="136"/>
      <c r="H64" s="136"/>
      <c r="I64" s="136">
        <f>'SO01 D.1.1.100 Pol'!G181</f>
        <v>0</v>
      </c>
      <c r="J64" s="133" t="str">
        <f>IF(I97=0,"",I64/I97*100)</f>
        <v/>
      </c>
    </row>
    <row r="65" spans="1:10" ht="36.75" customHeight="1" x14ac:dyDescent="0.25">
      <c r="A65" s="124"/>
      <c r="B65" s="129" t="s">
        <v>94</v>
      </c>
      <c r="C65" s="187" t="s">
        <v>95</v>
      </c>
      <c r="D65" s="188"/>
      <c r="E65" s="188"/>
      <c r="F65" s="135" t="s">
        <v>24</v>
      </c>
      <c r="G65" s="136"/>
      <c r="H65" s="136"/>
      <c r="I65" s="136">
        <f>'SO01 D.1.1.100 Pol'!G204</f>
        <v>0</v>
      </c>
      <c r="J65" s="133" t="str">
        <f>IF(I97=0,"",I65/I97*100)</f>
        <v/>
      </c>
    </row>
    <row r="66" spans="1:10" ht="36.75" customHeight="1" x14ac:dyDescent="0.25">
      <c r="A66" s="124"/>
      <c r="B66" s="129" t="s">
        <v>96</v>
      </c>
      <c r="C66" s="187" t="s">
        <v>97</v>
      </c>
      <c r="D66" s="188"/>
      <c r="E66" s="188"/>
      <c r="F66" s="135" t="s">
        <v>24</v>
      </c>
      <c r="G66" s="136"/>
      <c r="H66" s="136"/>
      <c r="I66" s="136">
        <f>'SO01 D.1.1.100 Pol'!G209</f>
        <v>0</v>
      </c>
      <c r="J66" s="133" t="str">
        <f>IF(I97=0,"",I66/I97*100)</f>
        <v/>
      </c>
    </row>
    <row r="67" spans="1:10" ht="36.75" customHeight="1" x14ac:dyDescent="0.25">
      <c r="A67" s="124"/>
      <c r="B67" s="129" t="s">
        <v>98</v>
      </c>
      <c r="C67" s="187" t="s">
        <v>99</v>
      </c>
      <c r="D67" s="188"/>
      <c r="E67" s="188"/>
      <c r="F67" s="135" t="s">
        <v>24</v>
      </c>
      <c r="G67" s="136"/>
      <c r="H67" s="136"/>
      <c r="I67" s="136">
        <f>'SO01 D.1.1.100 Pol'!G335</f>
        <v>0</v>
      </c>
      <c r="J67" s="133" t="str">
        <f>IF(I97=0,"",I67/I97*100)</f>
        <v/>
      </c>
    </row>
    <row r="68" spans="1:10" ht="36.75" customHeight="1" x14ac:dyDescent="0.25">
      <c r="A68" s="124"/>
      <c r="B68" s="129" t="s">
        <v>100</v>
      </c>
      <c r="C68" s="187" t="s">
        <v>101</v>
      </c>
      <c r="D68" s="188"/>
      <c r="E68" s="188"/>
      <c r="F68" s="135" t="s">
        <v>25</v>
      </c>
      <c r="G68" s="136"/>
      <c r="H68" s="136"/>
      <c r="I68" s="136">
        <f>'SO01 D.1.1.100 Pol'!G342</f>
        <v>0</v>
      </c>
      <c r="J68" s="133" t="str">
        <f>IF(I97=0,"",I68/I97*100)</f>
        <v/>
      </c>
    </row>
    <row r="69" spans="1:10" ht="36.75" customHeight="1" x14ac:dyDescent="0.25">
      <c r="A69" s="124"/>
      <c r="B69" s="129" t="s">
        <v>102</v>
      </c>
      <c r="C69" s="187" t="s">
        <v>103</v>
      </c>
      <c r="D69" s="188"/>
      <c r="E69" s="188"/>
      <c r="F69" s="135" t="s">
        <v>25</v>
      </c>
      <c r="G69" s="136"/>
      <c r="H69" s="136"/>
      <c r="I69" s="136">
        <f>'SO01 D.1.1.300 Pol'!G8</f>
        <v>0</v>
      </c>
      <c r="J69" s="133" t="str">
        <f>IF(I97=0,"",I69/I97*100)</f>
        <v/>
      </c>
    </row>
    <row r="70" spans="1:10" ht="36.75" customHeight="1" x14ac:dyDescent="0.25">
      <c r="A70" s="124"/>
      <c r="B70" s="129" t="s">
        <v>104</v>
      </c>
      <c r="C70" s="187" t="s">
        <v>105</v>
      </c>
      <c r="D70" s="188"/>
      <c r="E70" s="188"/>
      <c r="F70" s="135" t="s">
        <v>25</v>
      </c>
      <c r="G70" s="136"/>
      <c r="H70" s="136"/>
      <c r="I70" s="136">
        <f>'SO01 D.1.1.300 Pol'!G35</f>
        <v>0</v>
      </c>
      <c r="J70" s="133" t="str">
        <f>IF(I97=0,"",I70/I97*100)</f>
        <v/>
      </c>
    </row>
    <row r="71" spans="1:10" ht="36.75" customHeight="1" x14ac:dyDescent="0.25">
      <c r="A71" s="124"/>
      <c r="B71" s="129" t="s">
        <v>106</v>
      </c>
      <c r="C71" s="187" t="s">
        <v>107</v>
      </c>
      <c r="D71" s="188"/>
      <c r="E71" s="188"/>
      <c r="F71" s="135" t="s">
        <v>25</v>
      </c>
      <c r="G71" s="136"/>
      <c r="H71" s="136"/>
      <c r="I71" s="136">
        <f>'SO01 D.1.1.200 Pol'!G8</f>
        <v>0</v>
      </c>
      <c r="J71" s="133" t="str">
        <f>IF(I97=0,"",I71/I97*100)</f>
        <v/>
      </c>
    </row>
    <row r="72" spans="1:10" ht="36.75" customHeight="1" x14ac:dyDescent="0.25">
      <c r="A72" s="124"/>
      <c r="B72" s="129" t="s">
        <v>108</v>
      </c>
      <c r="C72" s="187" t="s">
        <v>109</v>
      </c>
      <c r="D72" s="188"/>
      <c r="E72" s="188"/>
      <c r="F72" s="135" t="s">
        <v>25</v>
      </c>
      <c r="G72" s="136"/>
      <c r="H72" s="136"/>
      <c r="I72" s="136">
        <f>'SO01 D.1.1.200 Pol'!G33</f>
        <v>0</v>
      </c>
      <c r="J72" s="133" t="str">
        <f>IF(I97=0,"",I72/I97*100)</f>
        <v/>
      </c>
    </row>
    <row r="73" spans="1:10" ht="36.75" customHeight="1" x14ac:dyDescent="0.25">
      <c r="A73" s="124"/>
      <c r="B73" s="129" t="s">
        <v>110</v>
      </c>
      <c r="C73" s="187" t="s">
        <v>111</v>
      </c>
      <c r="D73" s="188"/>
      <c r="E73" s="188"/>
      <c r="F73" s="135" t="s">
        <v>25</v>
      </c>
      <c r="G73" s="136"/>
      <c r="H73" s="136"/>
      <c r="I73" s="136">
        <f>'SO01 D.1.1.200 Pol'!G54</f>
        <v>0</v>
      </c>
      <c r="J73" s="133" t="str">
        <f>IF(I97=0,"",I73/I97*100)</f>
        <v/>
      </c>
    </row>
    <row r="74" spans="1:10" ht="36.75" customHeight="1" x14ac:dyDescent="0.25">
      <c r="A74" s="124"/>
      <c r="B74" s="129" t="s">
        <v>112</v>
      </c>
      <c r="C74" s="187" t="s">
        <v>113</v>
      </c>
      <c r="D74" s="188"/>
      <c r="E74" s="188"/>
      <c r="F74" s="135" t="s">
        <v>25</v>
      </c>
      <c r="G74" s="136"/>
      <c r="H74" s="136"/>
      <c r="I74" s="136">
        <f>'SO01 D.1.1.200 Pol'!G91</f>
        <v>0</v>
      </c>
      <c r="J74" s="133" t="str">
        <f>IF(I97=0,"",I74/I97*100)</f>
        <v/>
      </c>
    </row>
    <row r="75" spans="1:10" ht="36.75" customHeight="1" x14ac:dyDescent="0.25">
      <c r="A75" s="124"/>
      <c r="B75" s="129" t="s">
        <v>114</v>
      </c>
      <c r="C75" s="187" t="s">
        <v>115</v>
      </c>
      <c r="D75" s="188"/>
      <c r="E75" s="188"/>
      <c r="F75" s="135" t="s">
        <v>25</v>
      </c>
      <c r="G75" s="136"/>
      <c r="H75" s="136"/>
      <c r="I75" s="136">
        <f>'SO01 D.1.1.200 Pol'!G110</f>
        <v>0</v>
      </c>
      <c r="J75" s="133" t="str">
        <f>IF(I97=0,"",I75/I97*100)</f>
        <v/>
      </c>
    </row>
    <row r="76" spans="1:10" ht="36.75" customHeight="1" x14ac:dyDescent="0.25">
      <c r="A76" s="124"/>
      <c r="B76" s="129" t="s">
        <v>116</v>
      </c>
      <c r="C76" s="187" t="s">
        <v>117</v>
      </c>
      <c r="D76" s="188"/>
      <c r="E76" s="188"/>
      <c r="F76" s="135" t="s">
        <v>25</v>
      </c>
      <c r="G76" s="136"/>
      <c r="H76" s="136"/>
      <c r="I76" s="136">
        <f>'SO01 D.1.1.200 Pol'!G125</f>
        <v>0</v>
      </c>
      <c r="J76" s="133" t="str">
        <f>IF(I97=0,"",I76/I97*100)</f>
        <v/>
      </c>
    </row>
    <row r="77" spans="1:10" ht="36.75" customHeight="1" x14ac:dyDescent="0.25">
      <c r="A77" s="124"/>
      <c r="B77" s="129" t="s">
        <v>118</v>
      </c>
      <c r="C77" s="187" t="s">
        <v>119</v>
      </c>
      <c r="D77" s="188"/>
      <c r="E77" s="188"/>
      <c r="F77" s="135" t="s">
        <v>25</v>
      </c>
      <c r="G77" s="136"/>
      <c r="H77" s="136"/>
      <c r="I77" s="136">
        <f>'SO01 D.1.1.200 Pol'!G132</f>
        <v>0</v>
      </c>
      <c r="J77" s="133" t="str">
        <f>IF(I97=0,"",I77/I97*100)</f>
        <v/>
      </c>
    </row>
    <row r="78" spans="1:10" ht="36.75" customHeight="1" x14ac:dyDescent="0.25">
      <c r="A78" s="124"/>
      <c r="B78" s="129" t="s">
        <v>120</v>
      </c>
      <c r="C78" s="187" t="s">
        <v>121</v>
      </c>
      <c r="D78" s="188"/>
      <c r="E78" s="188"/>
      <c r="F78" s="135" t="s">
        <v>25</v>
      </c>
      <c r="G78" s="136"/>
      <c r="H78" s="136"/>
      <c r="I78" s="136">
        <f>'SO01 D.1.1.200 Pol'!G197</f>
        <v>0</v>
      </c>
      <c r="J78" s="133" t="str">
        <f>IF(I97=0,"",I78/I97*100)</f>
        <v/>
      </c>
    </row>
    <row r="79" spans="1:10" ht="36.75" customHeight="1" x14ac:dyDescent="0.25">
      <c r="A79" s="124"/>
      <c r="B79" s="129" t="s">
        <v>122</v>
      </c>
      <c r="C79" s="187" t="s">
        <v>123</v>
      </c>
      <c r="D79" s="188"/>
      <c r="E79" s="188"/>
      <c r="F79" s="135" t="s">
        <v>25</v>
      </c>
      <c r="G79" s="136"/>
      <c r="H79" s="136"/>
      <c r="I79" s="136">
        <f>'SO01 D.1.1.200 Pol'!G222</f>
        <v>0</v>
      </c>
      <c r="J79" s="133" t="str">
        <f>IF(I97=0,"",I79/I97*100)</f>
        <v/>
      </c>
    </row>
    <row r="80" spans="1:10" ht="36.75" customHeight="1" x14ac:dyDescent="0.25">
      <c r="A80" s="124"/>
      <c r="B80" s="129" t="s">
        <v>124</v>
      </c>
      <c r="C80" s="187" t="s">
        <v>125</v>
      </c>
      <c r="D80" s="188"/>
      <c r="E80" s="188"/>
      <c r="F80" s="135" t="s">
        <v>25</v>
      </c>
      <c r="G80" s="136"/>
      <c r="H80" s="136"/>
      <c r="I80" s="136">
        <f>'SO01 D.1.1.200 Pol'!G239</f>
        <v>0</v>
      </c>
      <c r="J80" s="133" t="str">
        <f>IF(I97=0,"",I80/I97*100)</f>
        <v/>
      </c>
    </row>
    <row r="81" spans="1:10" ht="36.75" customHeight="1" x14ac:dyDescent="0.25">
      <c r="A81" s="124"/>
      <c r="B81" s="129" t="s">
        <v>126</v>
      </c>
      <c r="C81" s="187" t="s">
        <v>127</v>
      </c>
      <c r="D81" s="188"/>
      <c r="E81" s="188"/>
      <c r="F81" s="135" t="s">
        <v>25</v>
      </c>
      <c r="G81" s="136"/>
      <c r="H81" s="136"/>
      <c r="I81" s="136">
        <f>'SO01 D.1.1.200 Pol'!G252</f>
        <v>0</v>
      </c>
      <c r="J81" s="133" t="str">
        <f>IF(I97=0,"",I81/I97*100)</f>
        <v/>
      </c>
    </row>
    <row r="82" spans="1:10" ht="36.75" customHeight="1" x14ac:dyDescent="0.25">
      <c r="A82" s="124"/>
      <c r="B82" s="129" t="s">
        <v>128</v>
      </c>
      <c r="C82" s="187" t="s">
        <v>28</v>
      </c>
      <c r="D82" s="188"/>
      <c r="E82" s="188"/>
      <c r="F82" s="135" t="s">
        <v>25</v>
      </c>
      <c r="G82" s="136"/>
      <c r="H82" s="136"/>
      <c r="I82" s="136">
        <f>'SO01 D.1.1.200 Pol'!G271</f>
        <v>0</v>
      </c>
      <c r="J82" s="133" t="str">
        <f>IF(I97=0,"",I82/I97*100)</f>
        <v/>
      </c>
    </row>
    <row r="83" spans="1:10" ht="36.75" customHeight="1" x14ac:dyDescent="0.25">
      <c r="A83" s="124"/>
      <c r="B83" s="129" t="s">
        <v>129</v>
      </c>
      <c r="C83" s="187" t="s">
        <v>130</v>
      </c>
      <c r="D83" s="188"/>
      <c r="E83" s="188"/>
      <c r="F83" s="135" t="s">
        <v>25</v>
      </c>
      <c r="G83" s="136"/>
      <c r="H83" s="136"/>
      <c r="I83" s="136">
        <f>'SO01 D.1.1.100 Pol'!G373</f>
        <v>0</v>
      </c>
      <c r="J83" s="133" t="str">
        <f>IF(I97=0,"",I83/I97*100)</f>
        <v/>
      </c>
    </row>
    <row r="84" spans="1:10" ht="36.75" customHeight="1" x14ac:dyDescent="0.25">
      <c r="A84" s="124"/>
      <c r="B84" s="129" t="s">
        <v>131</v>
      </c>
      <c r="C84" s="187" t="s">
        <v>132</v>
      </c>
      <c r="D84" s="188"/>
      <c r="E84" s="188"/>
      <c r="F84" s="135" t="s">
        <v>25</v>
      </c>
      <c r="G84" s="136"/>
      <c r="H84" s="136"/>
      <c r="I84" s="136">
        <f>'SO01 D.1.1.100 Pol'!G381</f>
        <v>0</v>
      </c>
      <c r="J84" s="133" t="str">
        <f>IF(I97=0,"",I84/I97*100)</f>
        <v/>
      </c>
    </row>
    <row r="85" spans="1:10" ht="36.75" customHeight="1" x14ac:dyDescent="0.25">
      <c r="A85" s="124"/>
      <c r="B85" s="129" t="s">
        <v>133</v>
      </c>
      <c r="C85" s="187" t="s">
        <v>134</v>
      </c>
      <c r="D85" s="188"/>
      <c r="E85" s="188"/>
      <c r="F85" s="135" t="s">
        <v>25</v>
      </c>
      <c r="G85" s="136"/>
      <c r="H85" s="136"/>
      <c r="I85" s="136">
        <f>'SO01 D.1.1.100 Pol'!G455</f>
        <v>0</v>
      </c>
      <c r="J85" s="133" t="str">
        <f>IF(I97=0,"",I85/I97*100)</f>
        <v/>
      </c>
    </row>
    <row r="86" spans="1:10" ht="36.75" customHeight="1" x14ac:dyDescent="0.25">
      <c r="A86" s="124"/>
      <c r="B86" s="129" t="s">
        <v>135</v>
      </c>
      <c r="C86" s="187" t="s">
        <v>136</v>
      </c>
      <c r="D86" s="188"/>
      <c r="E86" s="188"/>
      <c r="F86" s="135" t="s">
        <v>25</v>
      </c>
      <c r="G86" s="136"/>
      <c r="H86" s="136"/>
      <c r="I86" s="136">
        <f>'SO01 D.1.1.100 Pol'!G474</f>
        <v>0</v>
      </c>
      <c r="J86" s="133" t="str">
        <f>IF(I97=0,"",I86/I97*100)</f>
        <v/>
      </c>
    </row>
    <row r="87" spans="1:10" ht="36.75" customHeight="1" x14ac:dyDescent="0.25">
      <c r="A87" s="124"/>
      <c r="B87" s="129" t="s">
        <v>137</v>
      </c>
      <c r="C87" s="187" t="s">
        <v>138</v>
      </c>
      <c r="D87" s="188"/>
      <c r="E87" s="188"/>
      <c r="F87" s="135" t="s">
        <v>25</v>
      </c>
      <c r="G87" s="136"/>
      <c r="H87" s="136"/>
      <c r="I87" s="136">
        <f>'SO01 D.1.1.100 Pol'!G483</f>
        <v>0</v>
      </c>
      <c r="J87" s="133" t="str">
        <f>IF(I97=0,"",I87/I97*100)</f>
        <v/>
      </c>
    </row>
    <row r="88" spans="1:10" ht="36.75" customHeight="1" x14ac:dyDescent="0.25">
      <c r="A88" s="124"/>
      <c r="B88" s="129" t="s">
        <v>139</v>
      </c>
      <c r="C88" s="187" t="s">
        <v>140</v>
      </c>
      <c r="D88" s="188"/>
      <c r="E88" s="188"/>
      <c r="F88" s="135" t="s">
        <v>26</v>
      </c>
      <c r="G88" s="136"/>
      <c r="H88" s="136"/>
      <c r="I88" s="136">
        <f>'SO01 D.1.4.600 Pol'!G8</f>
        <v>0</v>
      </c>
      <c r="J88" s="133" t="str">
        <f>IF(I97=0,"",I88/I97*100)</f>
        <v/>
      </c>
    </row>
    <row r="89" spans="1:10" ht="36.75" customHeight="1" x14ac:dyDescent="0.25">
      <c r="A89" s="124"/>
      <c r="B89" s="129" t="s">
        <v>141</v>
      </c>
      <c r="C89" s="187" t="s">
        <v>142</v>
      </c>
      <c r="D89" s="188"/>
      <c r="E89" s="188"/>
      <c r="F89" s="135" t="s">
        <v>26</v>
      </c>
      <c r="G89" s="136"/>
      <c r="H89" s="136"/>
      <c r="I89" s="136">
        <f>'SO01 D.1.4.600 Pol'!G33</f>
        <v>0</v>
      </c>
      <c r="J89" s="133" t="str">
        <f>IF(I97=0,"",I89/I97*100)</f>
        <v/>
      </c>
    </row>
    <row r="90" spans="1:10" ht="36.75" customHeight="1" x14ac:dyDescent="0.25">
      <c r="A90" s="124"/>
      <c r="B90" s="129" t="s">
        <v>143</v>
      </c>
      <c r="C90" s="187" t="s">
        <v>144</v>
      </c>
      <c r="D90" s="188"/>
      <c r="E90" s="188"/>
      <c r="F90" s="135" t="s">
        <v>26</v>
      </c>
      <c r="G90" s="136"/>
      <c r="H90" s="136"/>
      <c r="I90" s="136">
        <f>'SO01 D.1.4.600 Pol'!G41</f>
        <v>0</v>
      </c>
      <c r="J90" s="133" t="str">
        <f>IF(I97=0,"",I90/I97*100)</f>
        <v/>
      </c>
    </row>
    <row r="91" spans="1:10" ht="36.75" customHeight="1" x14ac:dyDescent="0.25">
      <c r="A91" s="124"/>
      <c r="B91" s="129" t="s">
        <v>145</v>
      </c>
      <c r="C91" s="187" t="s">
        <v>146</v>
      </c>
      <c r="D91" s="188"/>
      <c r="E91" s="188"/>
      <c r="F91" s="135" t="s">
        <v>26</v>
      </c>
      <c r="G91" s="136"/>
      <c r="H91" s="136"/>
      <c r="I91" s="136">
        <f>'SO01 D.1.4.600 Pol'!G48</f>
        <v>0</v>
      </c>
      <c r="J91" s="133" t="str">
        <f>IF(I97=0,"",I91/I97*100)</f>
        <v/>
      </c>
    </row>
    <row r="92" spans="1:10" ht="36.75" customHeight="1" x14ac:dyDescent="0.25">
      <c r="A92" s="124"/>
      <c r="B92" s="129" t="s">
        <v>147</v>
      </c>
      <c r="C92" s="187" t="s">
        <v>148</v>
      </c>
      <c r="D92" s="188"/>
      <c r="E92" s="188"/>
      <c r="F92" s="135" t="s">
        <v>26</v>
      </c>
      <c r="G92" s="136"/>
      <c r="H92" s="136"/>
      <c r="I92" s="136">
        <f>'SO01 D.1.4.600 Pol'!G51</f>
        <v>0</v>
      </c>
      <c r="J92" s="133" t="str">
        <f>IF(I97=0,"",I92/I97*100)</f>
        <v/>
      </c>
    </row>
    <row r="93" spans="1:10" ht="36.75" customHeight="1" x14ac:dyDescent="0.25">
      <c r="A93" s="124"/>
      <c r="B93" s="129" t="s">
        <v>149</v>
      </c>
      <c r="C93" s="187" t="s">
        <v>150</v>
      </c>
      <c r="D93" s="188"/>
      <c r="E93" s="188"/>
      <c r="F93" s="135" t="s">
        <v>26</v>
      </c>
      <c r="G93" s="136"/>
      <c r="H93" s="136"/>
      <c r="I93" s="136">
        <f>'SO01 D.1.4.600 Pol'!G94</f>
        <v>0</v>
      </c>
      <c r="J93" s="133" t="str">
        <f>IF(I97=0,"",I93/I97*100)</f>
        <v/>
      </c>
    </row>
    <row r="94" spans="1:10" ht="36.75" customHeight="1" x14ac:dyDescent="0.25">
      <c r="A94" s="124"/>
      <c r="B94" s="129" t="s">
        <v>151</v>
      </c>
      <c r="C94" s="187" t="s">
        <v>152</v>
      </c>
      <c r="D94" s="188"/>
      <c r="E94" s="188"/>
      <c r="F94" s="135" t="s">
        <v>153</v>
      </c>
      <c r="G94" s="136"/>
      <c r="H94" s="136"/>
      <c r="I94" s="136">
        <f>'SO01 D.1.1.100 Pol'!G499</f>
        <v>0</v>
      </c>
      <c r="J94" s="133" t="str">
        <f>IF(I97=0,"",I94/I97*100)</f>
        <v/>
      </c>
    </row>
    <row r="95" spans="1:10" ht="36.75" customHeight="1" x14ac:dyDescent="0.25">
      <c r="A95" s="124"/>
      <c r="B95" s="129" t="s">
        <v>154</v>
      </c>
      <c r="C95" s="187" t="s">
        <v>27</v>
      </c>
      <c r="D95" s="188"/>
      <c r="E95" s="188"/>
      <c r="F95" s="135" t="s">
        <v>154</v>
      </c>
      <c r="G95" s="136"/>
      <c r="H95" s="136"/>
      <c r="I95" s="136">
        <f>'00 00 Naklady'!G8</f>
        <v>0</v>
      </c>
      <c r="J95" s="133" t="str">
        <f>IF(I97=0,"",I95/I97*100)</f>
        <v/>
      </c>
    </row>
    <row r="96" spans="1:10" ht="36.75" customHeight="1" x14ac:dyDescent="0.25">
      <c r="A96" s="124"/>
      <c r="B96" s="129" t="s">
        <v>155</v>
      </c>
      <c r="C96" s="187" t="s">
        <v>28</v>
      </c>
      <c r="D96" s="188"/>
      <c r="E96" s="188"/>
      <c r="F96" s="135" t="s">
        <v>155</v>
      </c>
      <c r="G96" s="136"/>
      <c r="H96" s="136"/>
      <c r="I96" s="136">
        <f>'00 00 Naklady'!G18</f>
        <v>0</v>
      </c>
      <c r="J96" s="133" t="str">
        <f>IF(I97=0,"",I96/I97*100)</f>
        <v/>
      </c>
    </row>
    <row r="97" spans="1:10" ht="25.5" customHeight="1" x14ac:dyDescent="0.25">
      <c r="A97" s="125"/>
      <c r="B97" s="130" t="s">
        <v>1</v>
      </c>
      <c r="C97" s="131"/>
      <c r="D97" s="132"/>
      <c r="E97" s="132"/>
      <c r="F97" s="137"/>
      <c r="G97" s="138"/>
      <c r="H97" s="138"/>
      <c r="I97" s="138">
        <f>SUM(I55:I96)</f>
        <v>0</v>
      </c>
      <c r="J97" s="134">
        <f>SUM(J55:J96)</f>
        <v>0</v>
      </c>
    </row>
    <row r="98" spans="1:10" x14ac:dyDescent="0.25">
      <c r="F98" s="87"/>
      <c r="G98" s="87"/>
      <c r="H98" s="87"/>
      <c r="I98" s="87"/>
      <c r="J98" s="88"/>
    </row>
    <row r="99" spans="1:10" x14ac:dyDescent="0.25">
      <c r="F99" s="87"/>
      <c r="G99" s="87"/>
      <c r="H99" s="87"/>
      <c r="I99" s="87"/>
      <c r="J99" s="88"/>
    </row>
    <row r="100" spans="1:10" x14ac:dyDescent="0.25">
      <c r="F100" s="87"/>
      <c r="G100" s="87"/>
      <c r="H100" s="87"/>
      <c r="I100" s="87"/>
      <c r="J100" s="88"/>
    </row>
  </sheetData>
  <sheetProtection password="E8A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E48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5:E95"/>
    <mergeCell ref="C96:E96"/>
    <mergeCell ref="C90:E90"/>
    <mergeCell ref="C91:E91"/>
    <mergeCell ref="C92:E92"/>
    <mergeCell ref="C93:E93"/>
    <mergeCell ref="C94:E9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8" t="s">
        <v>6</v>
      </c>
      <c r="B1" s="238"/>
      <c r="C1" s="239"/>
      <c r="D1" s="238"/>
      <c r="E1" s="238"/>
      <c r="F1" s="238"/>
      <c r="G1" s="238"/>
    </row>
    <row r="2" spans="1:7" ht="24.9" customHeight="1" x14ac:dyDescent="0.25">
      <c r="A2" s="50" t="s">
        <v>7</v>
      </c>
      <c r="B2" s="49"/>
      <c r="C2" s="240"/>
      <c r="D2" s="240"/>
      <c r="E2" s="240"/>
      <c r="F2" s="240"/>
      <c r="G2" s="241"/>
    </row>
    <row r="3" spans="1:7" ht="24.9" customHeight="1" x14ac:dyDescent="0.25">
      <c r="A3" s="50" t="s">
        <v>8</v>
      </c>
      <c r="B3" s="49"/>
      <c r="C3" s="240"/>
      <c r="D3" s="240"/>
      <c r="E3" s="240"/>
      <c r="F3" s="240"/>
      <c r="G3" s="241"/>
    </row>
    <row r="4" spans="1:7" ht="24.9" customHeight="1" x14ac:dyDescent="0.25">
      <c r="A4" s="50" t="s">
        <v>9</v>
      </c>
      <c r="B4" s="49"/>
      <c r="C4" s="240"/>
      <c r="D4" s="240"/>
      <c r="E4" s="240"/>
      <c r="F4" s="240"/>
      <c r="G4" s="241"/>
    </row>
    <row r="5" spans="1:7" x14ac:dyDescent="0.25">
      <c r="B5" s="4"/>
      <c r="C5" s="5"/>
      <c r="D5" s="6"/>
    </row>
  </sheetData>
  <sheetProtection password="E8A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6" t="s">
        <v>156</v>
      </c>
      <c r="B1" s="246"/>
      <c r="C1" s="246"/>
      <c r="D1" s="246"/>
      <c r="E1" s="246"/>
      <c r="F1" s="246"/>
      <c r="G1" s="246"/>
      <c r="AG1" t="s">
        <v>157</v>
      </c>
    </row>
    <row r="2" spans="1:60" ht="24.9" customHeight="1" x14ac:dyDescent="0.25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158</v>
      </c>
    </row>
    <row r="3" spans="1:60" ht="24.9" customHeight="1" x14ac:dyDescent="0.25">
      <c r="A3" s="140" t="s">
        <v>8</v>
      </c>
      <c r="B3" s="49" t="s">
        <v>58</v>
      </c>
      <c r="C3" s="247" t="s">
        <v>59</v>
      </c>
      <c r="D3" s="248"/>
      <c r="E3" s="248"/>
      <c r="F3" s="248"/>
      <c r="G3" s="249"/>
      <c r="AC3" s="122" t="s">
        <v>159</v>
      </c>
      <c r="AG3" t="s">
        <v>160</v>
      </c>
    </row>
    <row r="4" spans="1:60" ht="24.9" customHeight="1" x14ac:dyDescent="0.25">
      <c r="A4" s="141" t="s">
        <v>9</v>
      </c>
      <c r="B4" s="142" t="s">
        <v>58</v>
      </c>
      <c r="C4" s="250" t="s">
        <v>59</v>
      </c>
      <c r="D4" s="251"/>
      <c r="E4" s="251"/>
      <c r="F4" s="251"/>
      <c r="G4" s="252"/>
      <c r="AG4" t="s">
        <v>161</v>
      </c>
    </row>
    <row r="5" spans="1:60" x14ac:dyDescent="0.25">
      <c r="D5" s="10"/>
    </row>
    <row r="6" spans="1:60" ht="39.6" x14ac:dyDescent="0.25">
      <c r="A6" s="144" t="s">
        <v>162</v>
      </c>
      <c r="B6" s="146" t="s">
        <v>163</v>
      </c>
      <c r="C6" s="146" t="s">
        <v>164</v>
      </c>
      <c r="D6" s="145" t="s">
        <v>165</v>
      </c>
      <c r="E6" s="144" t="s">
        <v>166</v>
      </c>
      <c r="F6" s="143" t="s">
        <v>167</v>
      </c>
      <c r="G6" s="144" t="s">
        <v>29</v>
      </c>
      <c r="H6" s="147" t="s">
        <v>30</v>
      </c>
      <c r="I6" s="147" t="s">
        <v>168</v>
      </c>
      <c r="J6" s="147" t="s">
        <v>31</v>
      </c>
      <c r="K6" s="147" t="s">
        <v>169</v>
      </c>
      <c r="L6" s="147" t="s">
        <v>170</v>
      </c>
      <c r="M6" s="147" t="s">
        <v>171</v>
      </c>
      <c r="N6" s="147" t="s">
        <v>172</v>
      </c>
      <c r="O6" s="147" t="s">
        <v>173</v>
      </c>
      <c r="P6" s="147" t="s">
        <v>174</v>
      </c>
      <c r="Q6" s="147" t="s">
        <v>175</v>
      </c>
      <c r="R6" s="147" t="s">
        <v>176</v>
      </c>
      <c r="S6" s="147" t="s">
        <v>177</v>
      </c>
      <c r="T6" s="147" t="s">
        <v>178</v>
      </c>
      <c r="U6" s="147" t="s">
        <v>179</v>
      </c>
      <c r="V6" s="147" t="s">
        <v>180</v>
      </c>
      <c r="W6" s="147" t="s">
        <v>181</v>
      </c>
      <c r="X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3" t="s">
        <v>183</v>
      </c>
      <c r="B8" s="164" t="s">
        <v>154</v>
      </c>
      <c r="C8" s="179" t="s">
        <v>27</v>
      </c>
      <c r="D8" s="165"/>
      <c r="E8" s="166"/>
      <c r="F8" s="167"/>
      <c r="G8" s="167">
        <f>SUMIF(AG9:AG17,"&lt;&gt;NOR",G9:G17)</f>
        <v>0</v>
      </c>
      <c r="H8" s="167"/>
      <c r="I8" s="167">
        <f>SUM(I9:I17)</f>
        <v>0</v>
      </c>
      <c r="J8" s="167"/>
      <c r="K8" s="167">
        <f>SUM(K9:K17)</f>
        <v>0</v>
      </c>
      <c r="L8" s="167"/>
      <c r="M8" s="167">
        <f>SUM(M9:M17)</f>
        <v>0</v>
      </c>
      <c r="N8" s="167"/>
      <c r="O8" s="167">
        <f>SUM(O9:O17)</f>
        <v>0</v>
      </c>
      <c r="P8" s="167"/>
      <c r="Q8" s="167">
        <f>SUM(Q9:Q17)</f>
        <v>0</v>
      </c>
      <c r="R8" s="167"/>
      <c r="S8" s="167"/>
      <c r="T8" s="168"/>
      <c r="U8" s="162"/>
      <c r="V8" s="162">
        <f>SUM(V9:V17)</f>
        <v>0</v>
      </c>
      <c r="W8" s="162"/>
      <c r="X8" s="162"/>
      <c r="AG8" t="s">
        <v>184</v>
      </c>
    </row>
    <row r="9" spans="1:60" outlineLevel="1" x14ac:dyDescent="0.25">
      <c r="A9" s="169">
        <v>1</v>
      </c>
      <c r="B9" s="170" t="s">
        <v>185</v>
      </c>
      <c r="C9" s="180" t="s">
        <v>186</v>
      </c>
      <c r="D9" s="171" t="s">
        <v>187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188</v>
      </c>
      <c r="T9" s="175" t="s">
        <v>189</v>
      </c>
      <c r="U9" s="158">
        <v>0</v>
      </c>
      <c r="V9" s="158">
        <f>ROUND(E9*U9,2)</f>
        <v>0</v>
      </c>
      <c r="W9" s="158"/>
      <c r="X9" s="158" t="s">
        <v>190</v>
      </c>
      <c r="Y9" s="148"/>
      <c r="Z9" s="148"/>
      <c r="AA9" s="148"/>
      <c r="AB9" s="148"/>
      <c r="AC9" s="148"/>
      <c r="AD9" s="148"/>
      <c r="AE9" s="148"/>
      <c r="AF9" s="148"/>
      <c r="AG9" s="148" t="s">
        <v>191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31.2" outlineLevel="1" x14ac:dyDescent="0.25">
      <c r="A10" s="155"/>
      <c r="B10" s="156"/>
      <c r="C10" s="242" t="s">
        <v>192</v>
      </c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8"/>
      <c r="Z10" s="148"/>
      <c r="AA10" s="148"/>
      <c r="AB10" s="148"/>
      <c r="AC10" s="148"/>
      <c r="AD10" s="148"/>
      <c r="AE10" s="148"/>
      <c r="AF10" s="148"/>
      <c r="AG10" s="148" t="s">
        <v>193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6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55"/>
      <c r="B11" s="156"/>
      <c r="C11" s="244"/>
      <c r="D11" s="245"/>
      <c r="E11" s="245"/>
      <c r="F11" s="245"/>
      <c r="G11" s="245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69">
        <v>2</v>
      </c>
      <c r="B12" s="170" t="s">
        <v>195</v>
      </c>
      <c r="C12" s="180" t="s">
        <v>196</v>
      </c>
      <c r="D12" s="171" t="s">
        <v>187</v>
      </c>
      <c r="E12" s="172">
        <v>1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4">
        <v>0</v>
      </c>
      <c r="O12" s="174">
        <f>ROUND(E12*N12,2)</f>
        <v>0</v>
      </c>
      <c r="P12" s="174">
        <v>0</v>
      </c>
      <c r="Q12" s="174">
        <f>ROUND(E12*P12,2)</f>
        <v>0</v>
      </c>
      <c r="R12" s="174"/>
      <c r="S12" s="174" t="s">
        <v>188</v>
      </c>
      <c r="T12" s="175" t="s">
        <v>189</v>
      </c>
      <c r="U12" s="158">
        <v>0</v>
      </c>
      <c r="V12" s="158">
        <f>ROUND(E12*U12,2)</f>
        <v>0</v>
      </c>
      <c r="W12" s="158"/>
      <c r="X12" s="158" t="s">
        <v>190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1.2" outlineLevel="1" x14ac:dyDescent="0.25">
      <c r="A13" s="155"/>
      <c r="B13" s="156"/>
      <c r="C13" s="242" t="s">
        <v>197</v>
      </c>
      <c r="D13" s="243"/>
      <c r="E13" s="243"/>
      <c r="F13" s="243"/>
      <c r="G13" s="243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8"/>
      <c r="Z13" s="148"/>
      <c r="AA13" s="148"/>
      <c r="AB13" s="148"/>
      <c r="AC13" s="148"/>
      <c r="AD13" s="148"/>
      <c r="AE13" s="148"/>
      <c r="AF13" s="148"/>
      <c r="AG13" s="148" t="s">
        <v>193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6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55"/>
      <c r="B14" s="156"/>
      <c r="C14" s="244"/>
      <c r="D14" s="245"/>
      <c r="E14" s="245"/>
      <c r="F14" s="245"/>
      <c r="G14" s="245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69">
        <v>3</v>
      </c>
      <c r="B15" s="170" t="s">
        <v>198</v>
      </c>
      <c r="C15" s="180" t="s">
        <v>199</v>
      </c>
      <c r="D15" s="171" t="s">
        <v>187</v>
      </c>
      <c r="E15" s="172">
        <v>1</v>
      </c>
      <c r="F15" s="173"/>
      <c r="G15" s="174">
        <f>ROUND(E15*F15,2)</f>
        <v>0</v>
      </c>
      <c r="H15" s="173"/>
      <c r="I15" s="174">
        <f>ROUND(E15*H15,2)</f>
        <v>0</v>
      </c>
      <c r="J15" s="173"/>
      <c r="K15" s="174">
        <f>ROUND(E15*J15,2)</f>
        <v>0</v>
      </c>
      <c r="L15" s="174">
        <v>21</v>
      </c>
      <c r="M15" s="174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4"/>
      <c r="S15" s="174" t="s">
        <v>188</v>
      </c>
      <c r="T15" s="175" t="s">
        <v>189</v>
      </c>
      <c r="U15" s="158">
        <v>0</v>
      </c>
      <c r="V15" s="158">
        <f>ROUND(E15*U15,2)</f>
        <v>0</v>
      </c>
      <c r="W15" s="158"/>
      <c r="X15" s="158" t="s">
        <v>190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191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1" outlineLevel="1" x14ac:dyDescent="0.25">
      <c r="A16" s="155"/>
      <c r="B16" s="156"/>
      <c r="C16" s="242" t="s">
        <v>200</v>
      </c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8"/>
      <c r="Z16" s="148"/>
      <c r="AA16" s="148"/>
      <c r="AB16" s="148"/>
      <c r="AC16" s="148"/>
      <c r="AD16" s="148"/>
      <c r="AE16" s="148"/>
      <c r="AF16" s="148"/>
      <c r="AG16" s="148" t="s">
        <v>193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6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55"/>
      <c r="B17" s="156"/>
      <c r="C17" s="244"/>
      <c r="D17" s="245"/>
      <c r="E17" s="245"/>
      <c r="F17" s="245"/>
      <c r="G17" s="245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5">
      <c r="A18" s="163" t="s">
        <v>183</v>
      </c>
      <c r="B18" s="164" t="s">
        <v>155</v>
      </c>
      <c r="C18" s="179" t="s">
        <v>28</v>
      </c>
      <c r="D18" s="165"/>
      <c r="E18" s="166"/>
      <c r="F18" s="167"/>
      <c r="G18" s="167">
        <f>SUMIF(AG19:AG28,"&lt;&gt;NOR",G19:G28)</f>
        <v>0</v>
      </c>
      <c r="H18" s="167"/>
      <c r="I18" s="167">
        <f>SUM(I19:I28)</f>
        <v>0</v>
      </c>
      <c r="J18" s="167"/>
      <c r="K18" s="167">
        <f>SUM(K19:K28)</f>
        <v>0</v>
      </c>
      <c r="L18" s="167"/>
      <c r="M18" s="167">
        <f>SUM(M19:M28)</f>
        <v>0</v>
      </c>
      <c r="N18" s="167"/>
      <c r="O18" s="167">
        <f>SUM(O19:O28)</f>
        <v>0</v>
      </c>
      <c r="P18" s="167"/>
      <c r="Q18" s="167">
        <f>SUM(Q19:Q28)</f>
        <v>0</v>
      </c>
      <c r="R18" s="167"/>
      <c r="S18" s="167"/>
      <c r="T18" s="168"/>
      <c r="U18" s="162"/>
      <c r="V18" s="162">
        <f>SUM(V19:V28)</f>
        <v>0</v>
      </c>
      <c r="W18" s="162"/>
      <c r="X18" s="162"/>
      <c r="AG18" t="s">
        <v>184</v>
      </c>
    </row>
    <row r="19" spans="1:60" outlineLevel="1" x14ac:dyDescent="0.25">
      <c r="A19" s="169">
        <v>4</v>
      </c>
      <c r="B19" s="170" t="s">
        <v>201</v>
      </c>
      <c r="C19" s="180" t="s">
        <v>202</v>
      </c>
      <c r="D19" s="171" t="s">
        <v>187</v>
      </c>
      <c r="E19" s="172">
        <v>1</v>
      </c>
      <c r="F19" s="173"/>
      <c r="G19" s="174">
        <f>ROUND(E19*F19,2)</f>
        <v>0</v>
      </c>
      <c r="H19" s="173"/>
      <c r="I19" s="174">
        <f>ROUND(E19*H19,2)</f>
        <v>0</v>
      </c>
      <c r="J19" s="173"/>
      <c r="K19" s="174">
        <f>ROUND(E19*J19,2)</f>
        <v>0</v>
      </c>
      <c r="L19" s="174">
        <v>21</v>
      </c>
      <c r="M19" s="174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4"/>
      <c r="S19" s="174" t="s">
        <v>188</v>
      </c>
      <c r="T19" s="175" t="s">
        <v>189</v>
      </c>
      <c r="U19" s="158">
        <v>0</v>
      </c>
      <c r="V19" s="158">
        <f>ROUND(E19*U19,2)</f>
        <v>0</v>
      </c>
      <c r="W19" s="158"/>
      <c r="X19" s="158" t="s">
        <v>190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191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1.2" outlineLevel="1" x14ac:dyDescent="0.25">
      <c r="A20" s="155"/>
      <c r="B20" s="156"/>
      <c r="C20" s="242" t="s">
        <v>203</v>
      </c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193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6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55"/>
      <c r="B21" s="156"/>
      <c r="C21" s="244"/>
      <c r="D21" s="245"/>
      <c r="E21" s="245"/>
      <c r="F21" s="245"/>
      <c r="G21" s="245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8"/>
      <c r="Z21" s="148"/>
      <c r="AA21" s="148"/>
      <c r="AB21" s="148"/>
      <c r="AC21" s="148"/>
      <c r="AD21" s="148"/>
      <c r="AE21" s="148"/>
      <c r="AF21" s="148"/>
      <c r="AG21" s="148" t="s">
        <v>194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69">
        <v>5</v>
      </c>
      <c r="B22" s="170" t="s">
        <v>204</v>
      </c>
      <c r="C22" s="180" t="s">
        <v>205</v>
      </c>
      <c r="D22" s="171" t="s">
        <v>187</v>
      </c>
      <c r="E22" s="172">
        <v>1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188</v>
      </c>
      <c r="T22" s="175" t="s">
        <v>189</v>
      </c>
      <c r="U22" s="158">
        <v>0</v>
      </c>
      <c r="V22" s="158">
        <f>ROUND(E22*U22,2)</f>
        <v>0</v>
      </c>
      <c r="W22" s="158"/>
      <c r="X22" s="158" t="s">
        <v>190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55"/>
      <c r="B23" s="156"/>
      <c r="C23" s="242" t="s">
        <v>206</v>
      </c>
      <c r="D23" s="243"/>
      <c r="E23" s="243"/>
      <c r="F23" s="243"/>
      <c r="G23" s="243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8"/>
      <c r="Z23" s="148"/>
      <c r="AA23" s="148"/>
      <c r="AB23" s="148"/>
      <c r="AC23" s="148"/>
      <c r="AD23" s="148"/>
      <c r="AE23" s="148"/>
      <c r="AF23" s="148"/>
      <c r="AG23" s="148" t="s">
        <v>193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6" t="str">
        <f>C23</f>
        <v>Náklady na vyhotovení dokumentace skutečného provedení stavby a její předání objednateli v požadované formě a požadovaném počtu.</v>
      </c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55"/>
      <c r="B24" s="156"/>
      <c r="C24" s="181" t="s">
        <v>76</v>
      </c>
      <c r="D24" s="160"/>
      <c r="E24" s="161">
        <v>1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8"/>
      <c r="Z24" s="148"/>
      <c r="AA24" s="148"/>
      <c r="AB24" s="148"/>
      <c r="AC24" s="148"/>
      <c r="AD24" s="148"/>
      <c r="AE24" s="148"/>
      <c r="AF24" s="148"/>
      <c r="AG24" s="148" t="s">
        <v>207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55"/>
      <c r="B25" s="156"/>
      <c r="C25" s="244"/>
      <c r="D25" s="245"/>
      <c r="E25" s="245"/>
      <c r="F25" s="245"/>
      <c r="G25" s="245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8"/>
      <c r="Z25" s="148"/>
      <c r="AA25" s="148"/>
      <c r="AB25" s="148"/>
      <c r="AC25" s="148"/>
      <c r="AD25" s="148"/>
      <c r="AE25" s="148"/>
      <c r="AF25" s="148"/>
      <c r="AG25" s="148" t="s">
        <v>194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69">
        <v>6</v>
      </c>
      <c r="B26" s="170" t="s">
        <v>208</v>
      </c>
      <c r="C26" s="180" t="s">
        <v>209</v>
      </c>
      <c r="D26" s="171" t="s">
        <v>187</v>
      </c>
      <c r="E26" s="172">
        <v>1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 t="s">
        <v>188</v>
      </c>
      <c r="T26" s="175" t="s">
        <v>189</v>
      </c>
      <c r="U26" s="158">
        <v>0</v>
      </c>
      <c r="V26" s="158">
        <f>ROUND(E26*U26,2)</f>
        <v>0</v>
      </c>
      <c r="W26" s="158"/>
      <c r="X26" s="158" t="s">
        <v>190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55"/>
      <c r="B27" s="156"/>
      <c r="C27" s="242" t="s">
        <v>210</v>
      </c>
      <c r="D27" s="243"/>
      <c r="E27" s="243"/>
      <c r="F27" s="243"/>
      <c r="G27" s="243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8"/>
      <c r="Z27" s="148"/>
      <c r="AA27" s="148"/>
      <c r="AB27" s="148"/>
      <c r="AC27" s="148"/>
      <c r="AD27" s="148"/>
      <c r="AE27" s="148"/>
      <c r="AF27" s="148"/>
      <c r="AG27" s="148" t="s">
        <v>193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76" t="str">
        <f>C27</f>
        <v>Náklady spojené s povinným pojištěním dodavatele nebo stavebního díla či jeho části, v rozsahu obchodních podmínek.</v>
      </c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55"/>
      <c r="B28" s="156"/>
      <c r="C28" s="244"/>
      <c r="D28" s="245"/>
      <c r="E28" s="245"/>
      <c r="F28" s="245"/>
      <c r="G28" s="245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x14ac:dyDescent="0.25">
      <c r="A29" s="3"/>
      <c r="B29" s="4"/>
      <c r="C29" s="182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170</v>
      </c>
    </row>
    <row r="30" spans="1:60" x14ac:dyDescent="0.25">
      <c r="A30" s="151"/>
      <c r="B30" s="152" t="s">
        <v>29</v>
      </c>
      <c r="C30" s="183"/>
      <c r="D30" s="153"/>
      <c r="E30" s="154"/>
      <c r="F30" s="154"/>
      <c r="G30" s="178">
        <f>G8+G18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211</v>
      </c>
    </row>
    <row r="31" spans="1:60" x14ac:dyDescent="0.25">
      <c r="C31" s="184"/>
      <c r="D31" s="10"/>
      <c r="AG31" t="s">
        <v>212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16">
    <mergeCell ref="C11:G11"/>
    <mergeCell ref="A1:G1"/>
    <mergeCell ref="C2:G2"/>
    <mergeCell ref="C3:G3"/>
    <mergeCell ref="C4:G4"/>
    <mergeCell ref="C10:G10"/>
    <mergeCell ref="C23:G23"/>
    <mergeCell ref="C25:G25"/>
    <mergeCell ref="C27:G27"/>
    <mergeCell ref="C28:G28"/>
    <mergeCell ref="C13:G13"/>
    <mergeCell ref="C14:G14"/>
    <mergeCell ref="C16:G16"/>
    <mergeCell ref="C17:G17"/>
    <mergeCell ref="C20:G20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tabSelected="1" workbookViewId="0">
      <pane ySplit="7" topLeftCell="A26" activePane="bottomLeft" state="frozen"/>
      <selection pane="bottomLeft" activeCell="F28" sqref="F28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6" t="s">
        <v>213</v>
      </c>
      <c r="B1" s="246"/>
      <c r="C1" s="246"/>
      <c r="D1" s="246"/>
      <c r="E1" s="246"/>
      <c r="F1" s="246"/>
      <c r="G1" s="246"/>
      <c r="AG1" t="s">
        <v>157</v>
      </c>
    </row>
    <row r="2" spans="1:60" ht="24.9" customHeight="1" x14ac:dyDescent="0.25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158</v>
      </c>
    </row>
    <row r="3" spans="1:60" ht="24.9" customHeight="1" x14ac:dyDescent="0.25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158</v>
      </c>
      <c r="AG3" t="s">
        <v>160</v>
      </c>
    </row>
    <row r="4" spans="1:60" ht="24.9" customHeight="1" x14ac:dyDescent="0.25">
      <c r="A4" s="141" t="s">
        <v>9</v>
      </c>
      <c r="B4" s="142" t="s">
        <v>63</v>
      </c>
      <c r="C4" s="250" t="s">
        <v>64</v>
      </c>
      <c r="D4" s="251"/>
      <c r="E4" s="251"/>
      <c r="F4" s="251"/>
      <c r="G4" s="252"/>
      <c r="AG4" t="s">
        <v>161</v>
      </c>
    </row>
    <row r="5" spans="1:60" x14ac:dyDescent="0.25">
      <c r="D5" s="10"/>
    </row>
    <row r="6" spans="1:60" ht="39.6" x14ac:dyDescent="0.25">
      <c r="A6" s="144" t="s">
        <v>162</v>
      </c>
      <c r="B6" s="146" t="s">
        <v>163</v>
      </c>
      <c r="C6" s="146" t="s">
        <v>164</v>
      </c>
      <c r="D6" s="145" t="s">
        <v>165</v>
      </c>
      <c r="E6" s="144" t="s">
        <v>166</v>
      </c>
      <c r="F6" s="143" t="s">
        <v>167</v>
      </c>
      <c r="G6" s="144" t="s">
        <v>29</v>
      </c>
      <c r="H6" s="147" t="s">
        <v>30</v>
      </c>
      <c r="I6" s="147" t="s">
        <v>168</v>
      </c>
      <c r="J6" s="147" t="s">
        <v>31</v>
      </c>
      <c r="K6" s="147" t="s">
        <v>169</v>
      </c>
      <c r="L6" s="147" t="s">
        <v>170</v>
      </c>
      <c r="M6" s="147" t="s">
        <v>171</v>
      </c>
      <c r="N6" s="147" t="s">
        <v>172</v>
      </c>
      <c r="O6" s="147" t="s">
        <v>173</v>
      </c>
      <c r="P6" s="147" t="s">
        <v>174</v>
      </c>
      <c r="Q6" s="147" t="s">
        <v>175</v>
      </c>
      <c r="R6" s="147" t="s">
        <v>176</v>
      </c>
      <c r="S6" s="147" t="s">
        <v>177</v>
      </c>
      <c r="T6" s="147" t="s">
        <v>178</v>
      </c>
      <c r="U6" s="147" t="s">
        <v>179</v>
      </c>
      <c r="V6" s="147" t="s">
        <v>180</v>
      </c>
      <c r="W6" s="147" t="s">
        <v>181</v>
      </c>
      <c r="X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3" t="s">
        <v>183</v>
      </c>
      <c r="B8" s="164" t="s">
        <v>58</v>
      </c>
      <c r="C8" s="179" t="s">
        <v>75</v>
      </c>
      <c r="D8" s="165"/>
      <c r="E8" s="166"/>
      <c r="F8" s="167"/>
      <c r="G8" s="167">
        <f>SUMIF(AG9:AG26,"&lt;&gt;NOR",G9:G26)</f>
        <v>0</v>
      </c>
      <c r="H8" s="167"/>
      <c r="I8" s="167">
        <f>SUM(I9:I26)</f>
        <v>0</v>
      </c>
      <c r="J8" s="167"/>
      <c r="K8" s="167">
        <f>SUM(K9:K26)</f>
        <v>0</v>
      </c>
      <c r="L8" s="167"/>
      <c r="M8" s="167">
        <f>SUM(M9:M26)</f>
        <v>0</v>
      </c>
      <c r="N8" s="167"/>
      <c r="O8" s="167">
        <f>SUM(O9:O26)</f>
        <v>0</v>
      </c>
      <c r="P8" s="167"/>
      <c r="Q8" s="167">
        <f>SUM(Q9:Q26)</f>
        <v>0</v>
      </c>
      <c r="R8" s="167"/>
      <c r="S8" s="167"/>
      <c r="T8" s="168"/>
      <c r="U8" s="162"/>
      <c r="V8" s="162">
        <f>SUM(V9:V26)</f>
        <v>0</v>
      </c>
      <c r="W8" s="162"/>
      <c r="X8" s="162"/>
      <c r="AG8" t="s">
        <v>184</v>
      </c>
    </row>
    <row r="9" spans="1:60" outlineLevel="1" x14ac:dyDescent="0.25">
      <c r="A9" s="169">
        <v>1</v>
      </c>
      <c r="B9" s="170" t="s">
        <v>58</v>
      </c>
      <c r="C9" s="180" t="s">
        <v>214</v>
      </c>
      <c r="D9" s="171"/>
      <c r="E9" s="172">
        <v>0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215</v>
      </c>
      <c r="T9" s="175" t="s">
        <v>189</v>
      </c>
      <c r="U9" s="158">
        <v>0</v>
      </c>
      <c r="V9" s="158">
        <f>ROUND(E9*U9,2)</f>
        <v>0</v>
      </c>
      <c r="W9" s="158"/>
      <c r="X9" s="158" t="s">
        <v>216</v>
      </c>
      <c r="Y9" s="148"/>
      <c r="Z9" s="148"/>
      <c r="AA9" s="148"/>
      <c r="AB9" s="148"/>
      <c r="AC9" s="148"/>
      <c r="AD9" s="148"/>
      <c r="AE9" s="148"/>
      <c r="AF9" s="148"/>
      <c r="AG9" s="148" t="s">
        <v>217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40.799999999999997" outlineLevel="1" x14ac:dyDescent="0.25">
      <c r="A10" s="155"/>
      <c r="B10" s="156"/>
      <c r="C10" s="181" t="s">
        <v>218</v>
      </c>
      <c r="D10" s="160"/>
      <c r="E10" s="161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8"/>
      <c r="Z10" s="148"/>
      <c r="AA10" s="148"/>
      <c r="AB10" s="148"/>
      <c r="AC10" s="148"/>
      <c r="AD10" s="148"/>
      <c r="AE10" s="148"/>
      <c r="AF10" s="148"/>
      <c r="AG10" s="148" t="s">
        <v>207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55"/>
      <c r="B11" s="156"/>
      <c r="C11" s="181" t="s">
        <v>219</v>
      </c>
      <c r="D11" s="160"/>
      <c r="E11" s="161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8"/>
      <c r="Z11" s="148"/>
      <c r="AA11" s="148"/>
      <c r="AB11" s="148"/>
      <c r="AC11" s="148"/>
      <c r="AD11" s="148"/>
      <c r="AE11" s="148"/>
      <c r="AF11" s="148"/>
      <c r="AG11" s="148" t="s">
        <v>207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0.399999999999999" outlineLevel="1" x14ac:dyDescent="0.25">
      <c r="A12" s="155"/>
      <c r="B12" s="156"/>
      <c r="C12" s="181" t="s">
        <v>220</v>
      </c>
      <c r="D12" s="160"/>
      <c r="E12" s="161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8"/>
      <c r="Z12" s="148"/>
      <c r="AA12" s="148"/>
      <c r="AB12" s="148"/>
      <c r="AC12" s="148"/>
      <c r="AD12" s="148"/>
      <c r="AE12" s="148"/>
      <c r="AF12" s="148"/>
      <c r="AG12" s="148" t="s">
        <v>207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0.6" outlineLevel="1" x14ac:dyDescent="0.25">
      <c r="A13" s="155"/>
      <c r="B13" s="156"/>
      <c r="C13" s="181" t="s">
        <v>221</v>
      </c>
      <c r="D13" s="160"/>
      <c r="E13" s="161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8"/>
      <c r="Z13" s="148"/>
      <c r="AA13" s="148"/>
      <c r="AB13" s="148"/>
      <c r="AC13" s="148"/>
      <c r="AD13" s="148"/>
      <c r="AE13" s="148"/>
      <c r="AF13" s="148"/>
      <c r="AG13" s="148" t="s">
        <v>207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0.399999999999999" outlineLevel="1" x14ac:dyDescent="0.25">
      <c r="A14" s="155"/>
      <c r="B14" s="156"/>
      <c r="C14" s="181" t="s">
        <v>222</v>
      </c>
      <c r="D14" s="160"/>
      <c r="E14" s="161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8"/>
      <c r="Z14" s="148"/>
      <c r="AA14" s="148"/>
      <c r="AB14" s="148"/>
      <c r="AC14" s="148"/>
      <c r="AD14" s="148"/>
      <c r="AE14" s="148"/>
      <c r="AF14" s="148"/>
      <c r="AG14" s="148" t="s">
        <v>207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.399999999999999" outlineLevel="1" x14ac:dyDescent="0.25">
      <c r="A15" s="155"/>
      <c r="B15" s="156"/>
      <c r="C15" s="181" t="s">
        <v>223</v>
      </c>
      <c r="D15" s="160"/>
      <c r="E15" s="161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8"/>
      <c r="Z15" s="148"/>
      <c r="AA15" s="148"/>
      <c r="AB15" s="148"/>
      <c r="AC15" s="148"/>
      <c r="AD15" s="148"/>
      <c r="AE15" s="148"/>
      <c r="AF15" s="148"/>
      <c r="AG15" s="148" t="s">
        <v>207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30.6" outlineLevel="1" x14ac:dyDescent="0.25">
      <c r="A16" s="155"/>
      <c r="B16" s="156"/>
      <c r="C16" s="181" t="s">
        <v>224</v>
      </c>
      <c r="D16" s="160"/>
      <c r="E16" s="161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8"/>
      <c r="Z16" s="148"/>
      <c r="AA16" s="148"/>
      <c r="AB16" s="148"/>
      <c r="AC16" s="148"/>
      <c r="AD16" s="148"/>
      <c r="AE16" s="148"/>
      <c r="AF16" s="148"/>
      <c r="AG16" s="148" t="s">
        <v>207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0.399999999999999" outlineLevel="1" x14ac:dyDescent="0.25">
      <c r="A17" s="155"/>
      <c r="B17" s="156"/>
      <c r="C17" s="181" t="s">
        <v>225</v>
      </c>
      <c r="D17" s="160"/>
      <c r="E17" s="161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8"/>
      <c r="Z17" s="148"/>
      <c r="AA17" s="148"/>
      <c r="AB17" s="148"/>
      <c r="AC17" s="148"/>
      <c r="AD17" s="148"/>
      <c r="AE17" s="148"/>
      <c r="AF17" s="148"/>
      <c r="AG17" s="148" t="s">
        <v>207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0.399999999999999" outlineLevel="1" x14ac:dyDescent="0.25">
      <c r="A18" s="155"/>
      <c r="B18" s="156"/>
      <c r="C18" s="181" t="s">
        <v>226</v>
      </c>
      <c r="D18" s="160"/>
      <c r="E18" s="161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8"/>
      <c r="Z18" s="148"/>
      <c r="AA18" s="148"/>
      <c r="AB18" s="148"/>
      <c r="AC18" s="148"/>
      <c r="AD18" s="148"/>
      <c r="AE18" s="148"/>
      <c r="AF18" s="148"/>
      <c r="AG18" s="148" t="s">
        <v>207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30.6" outlineLevel="1" x14ac:dyDescent="0.25">
      <c r="A19" s="155"/>
      <c r="B19" s="156"/>
      <c r="C19" s="181" t="s">
        <v>227</v>
      </c>
      <c r="D19" s="160"/>
      <c r="E19" s="161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8"/>
      <c r="Z19" s="148"/>
      <c r="AA19" s="148"/>
      <c r="AB19" s="148"/>
      <c r="AC19" s="148"/>
      <c r="AD19" s="148"/>
      <c r="AE19" s="148"/>
      <c r="AF19" s="148"/>
      <c r="AG19" s="148" t="s">
        <v>207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0.6" outlineLevel="1" x14ac:dyDescent="0.25">
      <c r="A20" s="155"/>
      <c r="B20" s="156"/>
      <c r="C20" s="181" t="s">
        <v>228</v>
      </c>
      <c r="D20" s="160"/>
      <c r="E20" s="161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207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55"/>
      <c r="B21" s="156"/>
      <c r="C21" s="181" t="s">
        <v>229</v>
      </c>
      <c r="D21" s="160"/>
      <c r="E21" s="161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8"/>
      <c r="Z21" s="148"/>
      <c r="AA21" s="148"/>
      <c r="AB21" s="148"/>
      <c r="AC21" s="148"/>
      <c r="AD21" s="148"/>
      <c r="AE21" s="148"/>
      <c r="AF21" s="148"/>
      <c r="AG21" s="148" t="s">
        <v>207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idden="1" outlineLevel="1" x14ac:dyDescent="0.25">
      <c r="A22" s="155"/>
      <c r="B22" s="156"/>
      <c r="C22" s="181" t="s">
        <v>230</v>
      </c>
      <c r="D22" s="160"/>
      <c r="E22" s="161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8"/>
      <c r="Z22" s="148"/>
      <c r="AA22" s="148"/>
      <c r="AB22" s="148"/>
      <c r="AC22" s="148"/>
      <c r="AD22" s="148"/>
      <c r="AE22" s="148"/>
      <c r="AF22" s="148"/>
      <c r="AG22" s="148" t="s">
        <v>207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idden="1" outlineLevel="1" x14ac:dyDescent="0.25">
      <c r="A23" s="155"/>
      <c r="B23" s="156"/>
      <c r="C23" s="181" t="s">
        <v>231</v>
      </c>
      <c r="D23" s="160"/>
      <c r="E23" s="161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8"/>
      <c r="Z23" s="148"/>
      <c r="AA23" s="148"/>
      <c r="AB23" s="148"/>
      <c r="AC23" s="148"/>
      <c r="AD23" s="148"/>
      <c r="AE23" s="148"/>
      <c r="AF23" s="148"/>
      <c r="AG23" s="148" t="s">
        <v>207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idden="1" outlineLevel="1" x14ac:dyDescent="0.25">
      <c r="A24" s="155"/>
      <c r="B24" s="156"/>
      <c r="C24" s="181" t="s">
        <v>232</v>
      </c>
      <c r="D24" s="160"/>
      <c r="E24" s="161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8"/>
      <c r="Z24" s="148"/>
      <c r="AA24" s="148"/>
      <c r="AB24" s="148"/>
      <c r="AC24" s="148"/>
      <c r="AD24" s="148"/>
      <c r="AE24" s="148"/>
      <c r="AF24" s="148"/>
      <c r="AG24" s="148" t="s">
        <v>207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0.399999999999999" hidden="1" outlineLevel="1" x14ac:dyDescent="0.25">
      <c r="A25" s="155"/>
      <c r="B25" s="156"/>
      <c r="C25" s="181" t="s">
        <v>233</v>
      </c>
      <c r="D25" s="160"/>
      <c r="E25" s="161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8"/>
      <c r="Z25" s="148"/>
      <c r="AA25" s="148"/>
      <c r="AB25" s="148"/>
      <c r="AC25" s="148"/>
      <c r="AD25" s="148"/>
      <c r="AE25" s="148"/>
      <c r="AF25" s="148"/>
      <c r="AG25" s="148" t="s">
        <v>207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55"/>
      <c r="B26" s="156"/>
      <c r="C26" s="244"/>
      <c r="D26" s="245"/>
      <c r="E26" s="245"/>
      <c r="F26" s="245"/>
      <c r="G26" s="245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8"/>
      <c r="Z26" s="148"/>
      <c r="AA26" s="148"/>
      <c r="AB26" s="148"/>
      <c r="AC26" s="148"/>
      <c r="AD26" s="148"/>
      <c r="AE26" s="148"/>
      <c r="AF26" s="148"/>
      <c r="AG26" s="148" t="s">
        <v>194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x14ac:dyDescent="0.25">
      <c r="A27" s="163" t="s">
        <v>183</v>
      </c>
      <c r="B27" s="164" t="s">
        <v>76</v>
      </c>
      <c r="C27" s="179" t="s">
        <v>77</v>
      </c>
      <c r="D27" s="165"/>
      <c r="E27" s="166"/>
      <c r="F27" s="167"/>
      <c r="G27" s="167">
        <f>SUMIF(AG28:AG55,"&lt;&gt;NOR",G28:G55)</f>
        <v>0</v>
      </c>
      <c r="H27" s="167"/>
      <c r="I27" s="167">
        <f>SUM(I28:I55)</f>
        <v>0</v>
      </c>
      <c r="J27" s="167"/>
      <c r="K27" s="167">
        <f>SUM(K28:K55)</f>
        <v>0</v>
      </c>
      <c r="L27" s="167"/>
      <c r="M27" s="167">
        <f>SUM(M28:M55)</f>
        <v>0</v>
      </c>
      <c r="N27" s="167"/>
      <c r="O27" s="167">
        <f>SUM(O28:O55)</f>
        <v>14.08</v>
      </c>
      <c r="P27" s="167"/>
      <c r="Q27" s="167">
        <f>SUM(Q28:Q55)</f>
        <v>16.68</v>
      </c>
      <c r="R27" s="167"/>
      <c r="S27" s="167"/>
      <c r="T27" s="168"/>
      <c r="U27" s="162"/>
      <c r="V27" s="162">
        <f>SUM(V28:V55)</f>
        <v>28.19</v>
      </c>
      <c r="W27" s="162"/>
      <c r="X27" s="162"/>
      <c r="AG27" t="s">
        <v>184</v>
      </c>
    </row>
    <row r="28" spans="1:60" ht="20.399999999999999" outlineLevel="1" x14ac:dyDescent="0.25">
      <c r="A28" s="169">
        <v>2</v>
      </c>
      <c r="B28" s="170" t="s">
        <v>234</v>
      </c>
      <c r="C28" s="180" t="s">
        <v>235</v>
      </c>
      <c r="D28" s="171" t="s">
        <v>236</v>
      </c>
      <c r="E28" s="172">
        <v>30</v>
      </c>
      <c r="F28" s="173"/>
      <c r="G28" s="174">
        <f>ROUND(E28*F28,2)</f>
        <v>0</v>
      </c>
      <c r="H28" s="173"/>
      <c r="I28" s="174">
        <f>ROUND(E28*H28,2)</f>
        <v>0</v>
      </c>
      <c r="J28" s="173"/>
      <c r="K28" s="174">
        <f>ROUND(E28*J28,2)</f>
        <v>0</v>
      </c>
      <c r="L28" s="174">
        <v>21</v>
      </c>
      <c r="M28" s="174">
        <f>G28*(1+L28/100)</f>
        <v>0</v>
      </c>
      <c r="N28" s="174">
        <v>0</v>
      </c>
      <c r="O28" s="174">
        <f>ROUND(E28*N28,2)</f>
        <v>0</v>
      </c>
      <c r="P28" s="174">
        <v>0.13800000000000001</v>
      </c>
      <c r="Q28" s="174">
        <f>ROUND(E28*P28,2)</f>
        <v>4.1399999999999997</v>
      </c>
      <c r="R28" s="174" t="s">
        <v>237</v>
      </c>
      <c r="S28" s="174" t="s">
        <v>188</v>
      </c>
      <c r="T28" s="175" t="s">
        <v>188</v>
      </c>
      <c r="U28" s="158">
        <v>0.16</v>
      </c>
      <c r="V28" s="158">
        <f>ROUND(E28*U28,2)</f>
        <v>4.8</v>
      </c>
      <c r="W28" s="158"/>
      <c r="X28" s="158" t="s">
        <v>216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217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55"/>
      <c r="B29" s="156"/>
      <c r="C29" s="255" t="s">
        <v>238</v>
      </c>
      <c r="D29" s="256"/>
      <c r="E29" s="256"/>
      <c r="F29" s="256"/>
      <c r="G29" s="256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8"/>
      <c r="Z29" s="148"/>
      <c r="AA29" s="148"/>
      <c r="AB29" s="148"/>
      <c r="AC29" s="148"/>
      <c r="AD29" s="148"/>
      <c r="AE29" s="148"/>
      <c r="AF29" s="148"/>
      <c r="AG29" s="148" t="s">
        <v>239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55"/>
      <c r="B30" s="156"/>
      <c r="C30" s="181" t="s">
        <v>240</v>
      </c>
      <c r="D30" s="160"/>
      <c r="E30" s="161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8"/>
      <c r="Z30" s="148"/>
      <c r="AA30" s="148"/>
      <c r="AB30" s="148"/>
      <c r="AC30" s="148"/>
      <c r="AD30" s="148"/>
      <c r="AE30" s="148"/>
      <c r="AF30" s="148"/>
      <c r="AG30" s="148" t="s">
        <v>207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55"/>
      <c r="B31" s="156"/>
      <c r="C31" s="181" t="s">
        <v>241</v>
      </c>
      <c r="D31" s="160"/>
      <c r="E31" s="161">
        <v>30</v>
      </c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8"/>
      <c r="Z31" s="148"/>
      <c r="AA31" s="148"/>
      <c r="AB31" s="148"/>
      <c r="AC31" s="148"/>
      <c r="AD31" s="148"/>
      <c r="AE31" s="148"/>
      <c r="AF31" s="148"/>
      <c r="AG31" s="148" t="s">
        <v>207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55"/>
      <c r="B32" s="156"/>
      <c r="C32" s="244"/>
      <c r="D32" s="245"/>
      <c r="E32" s="245"/>
      <c r="F32" s="245"/>
      <c r="G32" s="245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0.399999999999999" outlineLevel="1" x14ac:dyDescent="0.25">
      <c r="A33" s="169">
        <v>3</v>
      </c>
      <c r="B33" s="170" t="s">
        <v>242</v>
      </c>
      <c r="C33" s="180" t="s">
        <v>243</v>
      </c>
      <c r="D33" s="171" t="s">
        <v>236</v>
      </c>
      <c r="E33" s="172">
        <v>30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0.41799999999999998</v>
      </c>
      <c r="Q33" s="174">
        <f>ROUND(E33*P33,2)</f>
        <v>12.54</v>
      </c>
      <c r="R33" s="174" t="s">
        <v>237</v>
      </c>
      <c r="S33" s="174" t="s">
        <v>188</v>
      </c>
      <c r="T33" s="175" t="s">
        <v>188</v>
      </c>
      <c r="U33" s="158">
        <v>0.36349999999999999</v>
      </c>
      <c r="V33" s="158">
        <f>ROUND(E33*U33,2)</f>
        <v>10.91</v>
      </c>
      <c r="W33" s="158"/>
      <c r="X33" s="158" t="s">
        <v>216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217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55"/>
      <c r="B34" s="156"/>
      <c r="C34" s="181" t="s">
        <v>240</v>
      </c>
      <c r="D34" s="160"/>
      <c r="E34" s="161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8"/>
      <c r="Z34" s="148"/>
      <c r="AA34" s="148"/>
      <c r="AB34" s="148"/>
      <c r="AC34" s="148"/>
      <c r="AD34" s="148"/>
      <c r="AE34" s="148"/>
      <c r="AF34" s="148"/>
      <c r="AG34" s="148" t="s">
        <v>207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55"/>
      <c r="B35" s="156"/>
      <c r="C35" s="181" t="s">
        <v>241</v>
      </c>
      <c r="D35" s="160"/>
      <c r="E35" s="161">
        <v>30</v>
      </c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8"/>
      <c r="Z35" s="148"/>
      <c r="AA35" s="148"/>
      <c r="AB35" s="148"/>
      <c r="AC35" s="148"/>
      <c r="AD35" s="148"/>
      <c r="AE35" s="148"/>
      <c r="AF35" s="148"/>
      <c r="AG35" s="148" t="s">
        <v>207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55"/>
      <c r="B36" s="156"/>
      <c r="C36" s="244"/>
      <c r="D36" s="245"/>
      <c r="E36" s="245"/>
      <c r="F36" s="245"/>
      <c r="G36" s="245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8"/>
      <c r="Z36" s="148"/>
      <c r="AA36" s="148"/>
      <c r="AB36" s="148"/>
      <c r="AC36" s="148"/>
      <c r="AD36" s="148"/>
      <c r="AE36" s="148"/>
      <c r="AF36" s="148"/>
      <c r="AG36" s="148" t="s">
        <v>194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0.399999999999999" outlineLevel="1" x14ac:dyDescent="0.25">
      <c r="A37" s="169">
        <v>4</v>
      </c>
      <c r="B37" s="170" t="s">
        <v>244</v>
      </c>
      <c r="C37" s="180" t="s">
        <v>245</v>
      </c>
      <c r="D37" s="171" t="s">
        <v>246</v>
      </c>
      <c r="E37" s="172">
        <v>8.0325000000000006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4" t="s">
        <v>247</v>
      </c>
      <c r="S37" s="174" t="s">
        <v>188</v>
      </c>
      <c r="T37" s="175" t="s">
        <v>188</v>
      </c>
      <c r="U37" s="158">
        <v>1.1499999999999999</v>
      </c>
      <c r="V37" s="158">
        <f>ROUND(E37*U37,2)</f>
        <v>9.24</v>
      </c>
      <c r="W37" s="158"/>
      <c r="X37" s="158" t="s">
        <v>216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217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55"/>
      <c r="B38" s="156"/>
      <c r="C38" s="255" t="s">
        <v>248</v>
      </c>
      <c r="D38" s="256"/>
      <c r="E38" s="256"/>
      <c r="F38" s="256"/>
      <c r="G38" s="256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48"/>
      <c r="Z38" s="148"/>
      <c r="AA38" s="148"/>
      <c r="AB38" s="148"/>
      <c r="AC38" s="148"/>
      <c r="AD38" s="148"/>
      <c r="AE38" s="148"/>
      <c r="AF38" s="148"/>
      <c r="AG38" s="148" t="s">
        <v>239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55"/>
      <c r="B39" s="156"/>
      <c r="C39" s="181" t="s">
        <v>249</v>
      </c>
      <c r="D39" s="160"/>
      <c r="E39" s="161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8"/>
      <c r="Z39" s="148"/>
      <c r="AA39" s="148"/>
      <c r="AB39" s="148"/>
      <c r="AC39" s="148"/>
      <c r="AD39" s="148"/>
      <c r="AE39" s="148"/>
      <c r="AF39" s="148"/>
      <c r="AG39" s="148" t="s">
        <v>207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55"/>
      <c r="B40" s="156"/>
      <c r="C40" s="181" t="s">
        <v>250</v>
      </c>
      <c r="D40" s="160"/>
      <c r="E40" s="161">
        <v>8.0325000000000006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8"/>
      <c r="Z40" s="148"/>
      <c r="AA40" s="148"/>
      <c r="AB40" s="148"/>
      <c r="AC40" s="148"/>
      <c r="AD40" s="148"/>
      <c r="AE40" s="148"/>
      <c r="AF40" s="148"/>
      <c r="AG40" s="148" t="s">
        <v>207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55"/>
      <c r="B41" s="156"/>
      <c r="C41" s="244"/>
      <c r="D41" s="245"/>
      <c r="E41" s="245"/>
      <c r="F41" s="245"/>
      <c r="G41" s="245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69">
        <v>5</v>
      </c>
      <c r="B42" s="170" t="s">
        <v>251</v>
      </c>
      <c r="C42" s="180" t="s">
        <v>252</v>
      </c>
      <c r="D42" s="171" t="s">
        <v>236</v>
      </c>
      <c r="E42" s="172">
        <v>30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4" t="s">
        <v>247</v>
      </c>
      <c r="S42" s="174" t="s">
        <v>188</v>
      </c>
      <c r="T42" s="175" t="s">
        <v>188</v>
      </c>
      <c r="U42" s="158">
        <v>1.7999999999999999E-2</v>
      </c>
      <c r="V42" s="158">
        <f>ROUND(E42*U42,2)</f>
        <v>0.54</v>
      </c>
      <c r="W42" s="158"/>
      <c r="X42" s="158" t="s">
        <v>216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217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55"/>
      <c r="B43" s="156"/>
      <c r="C43" s="255" t="s">
        <v>253</v>
      </c>
      <c r="D43" s="256"/>
      <c r="E43" s="256"/>
      <c r="F43" s="256"/>
      <c r="G43" s="256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239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55"/>
      <c r="B44" s="156"/>
      <c r="C44" s="181" t="s">
        <v>240</v>
      </c>
      <c r="D44" s="160"/>
      <c r="E44" s="161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8"/>
      <c r="Z44" s="148"/>
      <c r="AA44" s="148"/>
      <c r="AB44" s="148"/>
      <c r="AC44" s="148"/>
      <c r="AD44" s="148"/>
      <c r="AE44" s="148"/>
      <c r="AF44" s="148"/>
      <c r="AG44" s="148" t="s">
        <v>207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55"/>
      <c r="B45" s="156"/>
      <c r="C45" s="181" t="s">
        <v>241</v>
      </c>
      <c r="D45" s="160"/>
      <c r="E45" s="161">
        <v>30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207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5">
      <c r="A46" s="155"/>
      <c r="B46" s="156"/>
      <c r="C46" s="244"/>
      <c r="D46" s="245"/>
      <c r="E46" s="245"/>
      <c r="F46" s="245"/>
      <c r="G46" s="245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8"/>
      <c r="Z46" s="148"/>
      <c r="AA46" s="148"/>
      <c r="AB46" s="148"/>
      <c r="AC46" s="148"/>
      <c r="AD46" s="148"/>
      <c r="AE46" s="148"/>
      <c r="AF46" s="148"/>
      <c r="AG46" s="148" t="s">
        <v>194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0.399999999999999" outlineLevel="1" x14ac:dyDescent="0.25">
      <c r="A47" s="169">
        <v>6</v>
      </c>
      <c r="B47" s="170" t="s">
        <v>254</v>
      </c>
      <c r="C47" s="180" t="s">
        <v>255</v>
      </c>
      <c r="D47" s="171" t="s">
        <v>236</v>
      </c>
      <c r="E47" s="172">
        <v>30</v>
      </c>
      <c r="F47" s="173"/>
      <c r="G47" s="174">
        <f>ROUND(E47*F47,2)</f>
        <v>0</v>
      </c>
      <c r="H47" s="173"/>
      <c r="I47" s="174">
        <f>ROUND(E47*H47,2)</f>
        <v>0</v>
      </c>
      <c r="J47" s="173"/>
      <c r="K47" s="174">
        <f>ROUND(E47*J47,2)</f>
        <v>0</v>
      </c>
      <c r="L47" s="174">
        <v>21</v>
      </c>
      <c r="M47" s="174">
        <f>G47*(1+L47/100)</f>
        <v>0</v>
      </c>
      <c r="N47" s="174">
        <v>0</v>
      </c>
      <c r="O47" s="174">
        <f>ROUND(E47*N47,2)</f>
        <v>0</v>
      </c>
      <c r="P47" s="174">
        <v>0</v>
      </c>
      <c r="Q47" s="174">
        <f>ROUND(E47*P47,2)</f>
        <v>0</v>
      </c>
      <c r="R47" s="174" t="s">
        <v>256</v>
      </c>
      <c r="S47" s="174" t="s">
        <v>188</v>
      </c>
      <c r="T47" s="175" t="s">
        <v>188</v>
      </c>
      <c r="U47" s="158">
        <v>0.09</v>
      </c>
      <c r="V47" s="158">
        <f>ROUND(E47*U47,2)</f>
        <v>2.7</v>
      </c>
      <c r="W47" s="158"/>
      <c r="X47" s="158" t="s">
        <v>216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217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55"/>
      <c r="B48" s="156"/>
      <c r="C48" s="255" t="s">
        <v>257</v>
      </c>
      <c r="D48" s="256"/>
      <c r="E48" s="256"/>
      <c r="F48" s="256"/>
      <c r="G48" s="256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8"/>
      <c r="Z48" s="148"/>
      <c r="AA48" s="148"/>
      <c r="AB48" s="148"/>
      <c r="AC48" s="148"/>
      <c r="AD48" s="148"/>
      <c r="AE48" s="148"/>
      <c r="AF48" s="148"/>
      <c r="AG48" s="148" t="s">
        <v>239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55"/>
      <c r="B49" s="156"/>
      <c r="C49" s="181" t="s">
        <v>240</v>
      </c>
      <c r="D49" s="160"/>
      <c r="E49" s="161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8"/>
      <c r="Z49" s="148"/>
      <c r="AA49" s="148"/>
      <c r="AB49" s="148"/>
      <c r="AC49" s="148"/>
      <c r="AD49" s="148"/>
      <c r="AE49" s="148"/>
      <c r="AF49" s="148"/>
      <c r="AG49" s="148" t="s">
        <v>207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55"/>
      <c r="B50" s="156"/>
      <c r="C50" s="181" t="s">
        <v>241</v>
      </c>
      <c r="D50" s="160"/>
      <c r="E50" s="161">
        <v>30</v>
      </c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8"/>
      <c r="Z50" s="148"/>
      <c r="AA50" s="148"/>
      <c r="AB50" s="148"/>
      <c r="AC50" s="148"/>
      <c r="AD50" s="148"/>
      <c r="AE50" s="148"/>
      <c r="AF50" s="148"/>
      <c r="AG50" s="148" t="s">
        <v>207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55"/>
      <c r="B51" s="156"/>
      <c r="C51" s="244"/>
      <c r="D51" s="245"/>
      <c r="E51" s="245"/>
      <c r="F51" s="245"/>
      <c r="G51" s="245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8"/>
      <c r="Z51" s="148"/>
      <c r="AA51" s="148"/>
      <c r="AB51" s="148"/>
      <c r="AC51" s="148"/>
      <c r="AD51" s="148"/>
      <c r="AE51" s="148"/>
      <c r="AF51" s="148"/>
      <c r="AG51" s="148" t="s">
        <v>194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5">
      <c r="A52" s="169">
        <v>7</v>
      </c>
      <c r="B52" s="170" t="s">
        <v>258</v>
      </c>
      <c r="C52" s="180" t="s">
        <v>259</v>
      </c>
      <c r="D52" s="171" t="s">
        <v>246</v>
      </c>
      <c r="E52" s="172">
        <v>8.4341299999999997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4">
        <v>1.67</v>
      </c>
      <c r="O52" s="174">
        <f>ROUND(E52*N52,2)</f>
        <v>14.08</v>
      </c>
      <c r="P52" s="174">
        <v>0</v>
      </c>
      <c r="Q52" s="174">
        <f>ROUND(E52*P52,2)</f>
        <v>0</v>
      </c>
      <c r="R52" s="174" t="s">
        <v>260</v>
      </c>
      <c r="S52" s="174" t="s">
        <v>188</v>
      </c>
      <c r="T52" s="175" t="s">
        <v>188</v>
      </c>
      <c r="U52" s="158">
        <v>0</v>
      </c>
      <c r="V52" s="158">
        <f>ROUND(E52*U52,2)</f>
        <v>0</v>
      </c>
      <c r="W52" s="158"/>
      <c r="X52" s="158" t="s">
        <v>261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262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55"/>
      <c r="B53" s="156"/>
      <c r="C53" s="181" t="s">
        <v>249</v>
      </c>
      <c r="D53" s="160"/>
      <c r="E53" s="161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8"/>
      <c r="Z53" s="148"/>
      <c r="AA53" s="148"/>
      <c r="AB53" s="148"/>
      <c r="AC53" s="148"/>
      <c r="AD53" s="148"/>
      <c r="AE53" s="148"/>
      <c r="AF53" s="148"/>
      <c r="AG53" s="148" t="s">
        <v>207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55"/>
      <c r="B54" s="156"/>
      <c r="C54" s="181" t="s">
        <v>263</v>
      </c>
      <c r="D54" s="160"/>
      <c r="E54" s="161">
        <v>8.4341299999999997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8"/>
      <c r="Z54" s="148"/>
      <c r="AA54" s="148"/>
      <c r="AB54" s="148"/>
      <c r="AC54" s="148"/>
      <c r="AD54" s="148"/>
      <c r="AE54" s="148"/>
      <c r="AF54" s="148"/>
      <c r="AG54" s="148" t="s">
        <v>207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55"/>
      <c r="B55" s="156"/>
      <c r="C55" s="244"/>
      <c r="D55" s="245"/>
      <c r="E55" s="245"/>
      <c r="F55" s="245"/>
      <c r="G55" s="245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8"/>
      <c r="Z55" s="148"/>
      <c r="AA55" s="148"/>
      <c r="AB55" s="148"/>
      <c r="AC55" s="148"/>
      <c r="AD55" s="148"/>
      <c r="AE55" s="148"/>
      <c r="AF55" s="148"/>
      <c r="AG55" s="148" t="s">
        <v>194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x14ac:dyDescent="0.25">
      <c r="A56" s="163" t="s">
        <v>183</v>
      </c>
      <c r="B56" s="164" t="s">
        <v>78</v>
      </c>
      <c r="C56" s="179" t="s">
        <v>79</v>
      </c>
      <c r="D56" s="165"/>
      <c r="E56" s="166"/>
      <c r="F56" s="167"/>
      <c r="G56" s="167">
        <f>SUMIF(AG57:AG72,"&lt;&gt;NOR",G57:G72)</f>
        <v>0</v>
      </c>
      <c r="H56" s="167"/>
      <c r="I56" s="167">
        <f>SUM(I57:I72)</f>
        <v>0</v>
      </c>
      <c r="J56" s="167"/>
      <c r="K56" s="167">
        <f>SUM(K57:K72)</f>
        <v>0</v>
      </c>
      <c r="L56" s="167"/>
      <c r="M56" s="167">
        <f>SUM(M57:M72)</f>
        <v>0</v>
      </c>
      <c r="N56" s="167"/>
      <c r="O56" s="167">
        <f>SUM(O57:O72)</f>
        <v>2.4</v>
      </c>
      <c r="P56" s="167"/>
      <c r="Q56" s="167">
        <f>SUM(Q57:Q72)</f>
        <v>0</v>
      </c>
      <c r="R56" s="167"/>
      <c r="S56" s="167"/>
      <c r="T56" s="168"/>
      <c r="U56" s="162"/>
      <c r="V56" s="162">
        <f>SUM(V57:V72)</f>
        <v>4.0599999999999996</v>
      </c>
      <c r="W56" s="162"/>
      <c r="X56" s="162"/>
      <c r="AG56" t="s">
        <v>184</v>
      </c>
    </row>
    <row r="57" spans="1:60" outlineLevel="1" x14ac:dyDescent="0.25">
      <c r="A57" s="169">
        <v>8</v>
      </c>
      <c r="B57" s="170" t="s">
        <v>264</v>
      </c>
      <c r="C57" s="180" t="s">
        <v>265</v>
      </c>
      <c r="D57" s="171" t="s">
        <v>236</v>
      </c>
      <c r="E57" s="172">
        <v>3.036</v>
      </c>
      <c r="F57" s="173"/>
      <c r="G57" s="174">
        <f>ROUND(E57*F57,2)</f>
        <v>0</v>
      </c>
      <c r="H57" s="173"/>
      <c r="I57" s="174">
        <f>ROUND(E57*H57,2)</f>
        <v>0</v>
      </c>
      <c r="J57" s="173"/>
      <c r="K57" s="174">
        <f>ROUND(E57*J57,2)</f>
        <v>0</v>
      </c>
      <c r="L57" s="174">
        <v>21</v>
      </c>
      <c r="M57" s="174">
        <f>G57*(1+L57/100)</f>
        <v>0</v>
      </c>
      <c r="N57" s="174">
        <v>0.77122999999999997</v>
      </c>
      <c r="O57" s="174">
        <f>ROUND(E57*N57,2)</f>
        <v>2.34</v>
      </c>
      <c r="P57" s="174">
        <v>0</v>
      </c>
      <c r="Q57" s="174">
        <f>ROUND(E57*P57,2)</f>
        <v>0</v>
      </c>
      <c r="R57" s="174" t="s">
        <v>266</v>
      </c>
      <c r="S57" s="174" t="s">
        <v>188</v>
      </c>
      <c r="T57" s="175" t="s">
        <v>188</v>
      </c>
      <c r="U57" s="158">
        <v>0.93400000000000005</v>
      </c>
      <c r="V57" s="158">
        <f>ROUND(E57*U57,2)</f>
        <v>2.84</v>
      </c>
      <c r="W57" s="158"/>
      <c r="X57" s="158" t="s">
        <v>216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217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55"/>
      <c r="B58" s="156"/>
      <c r="C58" s="255" t="s">
        <v>267</v>
      </c>
      <c r="D58" s="256"/>
      <c r="E58" s="256"/>
      <c r="F58" s="256"/>
      <c r="G58" s="256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8"/>
      <c r="Z58" s="148"/>
      <c r="AA58" s="148"/>
      <c r="AB58" s="148"/>
      <c r="AC58" s="148"/>
      <c r="AD58" s="148"/>
      <c r="AE58" s="148"/>
      <c r="AF58" s="148"/>
      <c r="AG58" s="148" t="s">
        <v>239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55"/>
      <c r="B59" s="156"/>
      <c r="C59" s="181" t="s">
        <v>268</v>
      </c>
      <c r="D59" s="160"/>
      <c r="E59" s="161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8"/>
      <c r="Z59" s="148"/>
      <c r="AA59" s="148"/>
      <c r="AB59" s="148"/>
      <c r="AC59" s="148"/>
      <c r="AD59" s="148"/>
      <c r="AE59" s="148"/>
      <c r="AF59" s="148"/>
      <c r="AG59" s="148" t="s">
        <v>207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55"/>
      <c r="B60" s="156"/>
      <c r="C60" s="181" t="s">
        <v>249</v>
      </c>
      <c r="D60" s="160"/>
      <c r="E60" s="161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8"/>
      <c r="Z60" s="148"/>
      <c r="AA60" s="148"/>
      <c r="AB60" s="148"/>
      <c r="AC60" s="148"/>
      <c r="AD60" s="148"/>
      <c r="AE60" s="148"/>
      <c r="AF60" s="148"/>
      <c r="AG60" s="148" t="s">
        <v>207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55"/>
      <c r="B61" s="156"/>
      <c r="C61" s="181" t="s">
        <v>269</v>
      </c>
      <c r="D61" s="160"/>
      <c r="E61" s="161">
        <v>3.036</v>
      </c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8"/>
      <c r="Z61" s="148"/>
      <c r="AA61" s="148"/>
      <c r="AB61" s="148"/>
      <c r="AC61" s="148"/>
      <c r="AD61" s="148"/>
      <c r="AE61" s="148"/>
      <c r="AF61" s="148"/>
      <c r="AG61" s="148" t="s">
        <v>207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55"/>
      <c r="B62" s="156"/>
      <c r="C62" s="244"/>
      <c r="D62" s="245"/>
      <c r="E62" s="245"/>
      <c r="F62" s="245"/>
      <c r="G62" s="245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8"/>
      <c r="Z62" s="148"/>
      <c r="AA62" s="148"/>
      <c r="AB62" s="148"/>
      <c r="AC62" s="148"/>
      <c r="AD62" s="148"/>
      <c r="AE62" s="148"/>
      <c r="AF62" s="148"/>
      <c r="AG62" s="148" t="s">
        <v>194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69">
        <v>9</v>
      </c>
      <c r="B63" s="170" t="s">
        <v>270</v>
      </c>
      <c r="C63" s="180" t="s">
        <v>271</v>
      </c>
      <c r="D63" s="171" t="s">
        <v>272</v>
      </c>
      <c r="E63" s="172">
        <v>3.6429999999999997E-2</v>
      </c>
      <c r="F63" s="173"/>
      <c r="G63" s="174">
        <f>ROUND(E63*F63,2)</f>
        <v>0</v>
      </c>
      <c r="H63" s="173"/>
      <c r="I63" s="174">
        <f>ROUND(E63*H63,2)</f>
        <v>0</v>
      </c>
      <c r="J63" s="173"/>
      <c r="K63" s="174">
        <f>ROUND(E63*J63,2)</f>
        <v>0</v>
      </c>
      <c r="L63" s="174">
        <v>21</v>
      </c>
      <c r="M63" s="174">
        <f>G63*(1+L63/100)</f>
        <v>0</v>
      </c>
      <c r="N63" s="174">
        <v>1.0202899999999999</v>
      </c>
      <c r="O63" s="174">
        <f>ROUND(E63*N63,2)</f>
        <v>0.04</v>
      </c>
      <c r="P63" s="174">
        <v>0</v>
      </c>
      <c r="Q63" s="174">
        <f>ROUND(E63*P63,2)</f>
        <v>0</v>
      </c>
      <c r="R63" s="174" t="s">
        <v>266</v>
      </c>
      <c r="S63" s="174" t="s">
        <v>188</v>
      </c>
      <c r="T63" s="175" t="s">
        <v>188</v>
      </c>
      <c r="U63" s="158">
        <v>25.271000000000001</v>
      </c>
      <c r="V63" s="158">
        <f>ROUND(E63*U63,2)</f>
        <v>0.92</v>
      </c>
      <c r="W63" s="158"/>
      <c r="X63" s="158" t="s">
        <v>216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217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55"/>
      <c r="B64" s="156"/>
      <c r="C64" s="255" t="s">
        <v>273</v>
      </c>
      <c r="D64" s="256"/>
      <c r="E64" s="256"/>
      <c r="F64" s="256"/>
      <c r="G64" s="256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8"/>
      <c r="Z64" s="148"/>
      <c r="AA64" s="148"/>
      <c r="AB64" s="148"/>
      <c r="AC64" s="148"/>
      <c r="AD64" s="148"/>
      <c r="AE64" s="148"/>
      <c r="AF64" s="148"/>
      <c r="AG64" s="148" t="s">
        <v>239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55"/>
      <c r="B65" s="156"/>
      <c r="C65" s="181" t="s">
        <v>249</v>
      </c>
      <c r="D65" s="160"/>
      <c r="E65" s="161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8"/>
      <c r="Z65" s="148"/>
      <c r="AA65" s="148"/>
      <c r="AB65" s="148"/>
      <c r="AC65" s="148"/>
      <c r="AD65" s="148"/>
      <c r="AE65" s="148"/>
      <c r="AF65" s="148"/>
      <c r="AG65" s="148" t="s">
        <v>207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55"/>
      <c r="B66" s="156"/>
      <c r="C66" s="181" t="s">
        <v>274</v>
      </c>
      <c r="D66" s="160"/>
      <c r="E66" s="161">
        <v>3.6429999999999997E-2</v>
      </c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8"/>
      <c r="Z66" s="148"/>
      <c r="AA66" s="148"/>
      <c r="AB66" s="148"/>
      <c r="AC66" s="148"/>
      <c r="AD66" s="148"/>
      <c r="AE66" s="148"/>
      <c r="AF66" s="148"/>
      <c r="AG66" s="148" t="s">
        <v>207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55"/>
      <c r="B67" s="156"/>
      <c r="C67" s="244"/>
      <c r="D67" s="245"/>
      <c r="E67" s="245"/>
      <c r="F67" s="245"/>
      <c r="G67" s="245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8"/>
      <c r="Z67" s="148"/>
      <c r="AA67" s="148"/>
      <c r="AB67" s="148"/>
      <c r="AC67" s="148"/>
      <c r="AD67" s="148"/>
      <c r="AE67" s="148"/>
      <c r="AF67" s="148"/>
      <c r="AG67" s="148" t="s">
        <v>194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0.399999999999999" outlineLevel="1" x14ac:dyDescent="0.25">
      <c r="A68" s="169">
        <v>10</v>
      </c>
      <c r="B68" s="170" t="s">
        <v>275</v>
      </c>
      <c r="C68" s="180" t="s">
        <v>276</v>
      </c>
      <c r="D68" s="171" t="s">
        <v>277</v>
      </c>
      <c r="E68" s="172">
        <v>1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4">
        <v>2.3019999999999999E-2</v>
      </c>
      <c r="O68" s="174">
        <f>ROUND(E68*N68,2)</f>
        <v>0.02</v>
      </c>
      <c r="P68" s="174">
        <v>0</v>
      </c>
      <c r="Q68" s="174">
        <f>ROUND(E68*P68,2)</f>
        <v>0</v>
      </c>
      <c r="R68" s="174" t="s">
        <v>278</v>
      </c>
      <c r="S68" s="174" t="s">
        <v>188</v>
      </c>
      <c r="T68" s="175" t="s">
        <v>188</v>
      </c>
      <c r="U68" s="158">
        <v>0.3</v>
      </c>
      <c r="V68" s="158">
        <f>ROUND(E68*U68,2)</f>
        <v>0.3</v>
      </c>
      <c r="W68" s="158"/>
      <c r="X68" s="158" t="s">
        <v>216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217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5">
      <c r="A69" s="155"/>
      <c r="B69" s="156"/>
      <c r="C69" s="255" t="s">
        <v>279</v>
      </c>
      <c r="D69" s="256"/>
      <c r="E69" s="256"/>
      <c r="F69" s="256"/>
      <c r="G69" s="256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8"/>
      <c r="Z69" s="148"/>
      <c r="AA69" s="148"/>
      <c r="AB69" s="148"/>
      <c r="AC69" s="148"/>
      <c r="AD69" s="148"/>
      <c r="AE69" s="148"/>
      <c r="AF69" s="148"/>
      <c r="AG69" s="148" t="s">
        <v>239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55"/>
      <c r="B70" s="156"/>
      <c r="C70" s="181" t="s">
        <v>249</v>
      </c>
      <c r="D70" s="160"/>
      <c r="E70" s="161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8"/>
      <c r="Z70" s="148"/>
      <c r="AA70" s="148"/>
      <c r="AB70" s="148"/>
      <c r="AC70" s="148"/>
      <c r="AD70" s="148"/>
      <c r="AE70" s="148"/>
      <c r="AF70" s="148"/>
      <c r="AG70" s="148" t="s">
        <v>207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55"/>
      <c r="B71" s="156"/>
      <c r="C71" s="181" t="s">
        <v>76</v>
      </c>
      <c r="D71" s="160"/>
      <c r="E71" s="161">
        <v>1</v>
      </c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8"/>
      <c r="Z71" s="148"/>
      <c r="AA71" s="148"/>
      <c r="AB71" s="148"/>
      <c r="AC71" s="148"/>
      <c r="AD71" s="148"/>
      <c r="AE71" s="148"/>
      <c r="AF71" s="148"/>
      <c r="AG71" s="148" t="s">
        <v>207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55"/>
      <c r="B72" s="156"/>
      <c r="C72" s="244"/>
      <c r="D72" s="245"/>
      <c r="E72" s="245"/>
      <c r="F72" s="245"/>
      <c r="G72" s="245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8"/>
      <c r="Z72" s="148"/>
      <c r="AA72" s="148"/>
      <c r="AB72" s="148"/>
      <c r="AC72" s="148"/>
      <c r="AD72" s="148"/>
      <c r="AE72" s="148"/>
      <c r="AF72" s="148"/>
      <c r="AG72" s="148" t="s">
        <v>194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x14ac:dyDescent="0.25">
      <c r="A73" s="163" t="s">
        <v>183</v>
      </c>
      <c r="B73" s="164" t="s">
        <v>80</v>
      </c>
      <c r="C73" s="179" t="s">
        <v>81</v>
      </c>
      <c r="D73" s="165"/>
      <c r="E73" s="166"/>
      <c r="F73" s="167"/>
      <c r="G73" s="167">
        <f>SUMIF(AG74:AG78,"&lt;&gt;NOR",G74:G78)</f>
        <v>0</v>
      </c>
      <c r="H73" s="167"/>
      <c r="I73" s="167">
        <f>SUM(I74:I78)</f>
        <v>0</v>
      </c>
      <c r="J73" s="167"/>
      <c r="K73" s="167">
        <f>SUM(K74:K78)</f>
        <v>0</v>
      </c>
      <c r="L73" s="167"/>
      <c r="M73" s="167">
        <f>SUM(M74:M78)</f>
        <v>0</v>
      </c>
      <c r="N73" s="167"/>
      <c r="O73" s="167">
        <f>SUM(O74:O78)</f>
        <v>0.16</v>
      </c>
      <c r="P73" s="167"/>
      <c r="Q73" s="167">
        <f>SUM(Q74:Q78)</f>
        <v>0</v>
      </c>
      <c r="R73" s="167"/>
      <c r="S73" s="167"/>
      <c r="T73" s="168"/>
      <c r="U73" s="162"/>
      <c r="V73" s="162">
        <f>SUM(V74:V78)</f>
        <v>19.34</v>
      </c>
      <c r="W73" s="162"/>
      <c r="X73" s="162"/>
      <c r="AG73" t="s">
        <v>184</v>
      </c>
    </row>
    <row r="74" spans="1:60" outlineLevel="1" x14ac:dyDescent="0.25">
      <c r="A74" s="169">
        <v>11</v>
      </c>
      <c r="B74" s="170" t="s">
        <v>280</v>
      </c>
      <c r="C74" s="180" t="s">
        <v>281</v>
      </c>
      <c r="D74" s="171" t="s">
        <v>277</v>
      </c>
      <c r="E74" s="172">
        <v>66</v>
      </c>
      <c r="F74" s="173"/>
      <c r="G74" s="174">
        <f>ROUND(E74*F74,2)</f>
        <v>0</v>
      </c>
      <c r="H74" s="173"/>
      <c r="I74" s="174">
        <f>ROUND(E74*H74,2)</f>
        <v>0</v>
      </c>
      <c r="J74" s="173"/>
      <c r="K74" s="174">
        <f>ROUND(E74*J74,2)</f>
        <v>0</v>
      </c>
      <c r="L74" s="174">
        <v>21</v>
      </c>
      <c r="M74" s="174">
        <f>G74*(1+L74/100)</f>
        <v>0</v>
      </c>
      <c r="N74" s="174">
        <v>2.3800000000000002E-3</v>
      </c>
      <c r="O74" s="174">
        <f>ROUND(E74*N74,2)</f>
        <v>0.16</v>
      </c>
      <c r="P74" s="174">
        <v>0</v>
      </c>
      <c r="Q74" s="174">
        <f>ROUND(E74*P74,2)</f>
        <v>0</v>
      </c>
      <c r="R74" s="174"/>
      <c r="S74" s="174" t="s">
        <v>188</v>
      </c>
      <c r="T74" s="175" t="s">
        <v>188</v>
      </c>
      <c r="U74" s="158">
        <v>0.29299999999999998</v>
      </c>
      <c r="V74" s="158">
        <f>ROUND(E74*U74,2)</f>
        <v>19.34</v>
      </c>
      <c r="W74" s="158"/>
      <c r="X74" s="158" t="s">
        <v>216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282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55"/>
      <c r="B75" s="156"/>
      <c r="C75" s="181" t="s">
        <v>283</v>
      </c>
      <c r="D75" s="160"/>
      <c r="E75" s="161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8"/>
      <c r="Z75" s="148"/>
      <c r="AA75" s="148"/>
      <c r="AB75" s="148"/>
      <c r="AC75" s="148"/>
      <c r="AD75" s="148"/>
      <c r="AE75" s="148"/>
      <c r="AF75" s="148"/>
      <c r="AG75" s="148" t="s">
        <v>207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5">
      <c r="A76" s="155"/>
      <c r="B76" s="156"/>
      <c r="C76" s="181" t="s">
        <v>284</v>
      </c>
      <c r="D76" s="160"/>
      <c r="E76" s="161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8"/>
      <c r="Z76" s="148"/>
      <c r="AA76" s="148"/>
      <c r="AB76" s="148"/>
      <c r="AC76" s="148"/>
      <c r="AD76" s="148"/>
      <c r="AE76" s="148"/>
      <c r="AF76" s="148"/>
      <c r="AG76" s="148" t="s">
        <v>207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5">
      <c r="A77" s="155"/>
      <c r="B77" s="156"/>
      <c r="C77" s="181" t="s">
        <v>285</v>
      </c>
      <c r="D77" s="160"/>
      <c r="E77" s="161">
        <v>66</v>
      </c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8"/>
      <c r="Z77" s="148"/>
      <c r="AA77" s="148"/>
      <c r="AB77" s="148"/>
      <c r="AC77" s="148"/>
      <c r="AD77" s="148"/>
      <c r="AE77" s="148"/>
      <c r="AF77" s="148"/>
      <c r="AG77" s="148" t="s">
        <v>207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55"/>
      <c r="B78" s="156"/>
      <c r="C78" s="244"/>
      <c r="D78" s="245"/>
      <c r="E78" s="245"/>
      <c r="F78" s="245"/>
      <c r="G78" s="245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8"/>
      <c r="Z78" s="148"/>
      <c r="AA78" s="148"/>
      <c r="AB78" s="148"/>
      <c r="AC78" s="148"/>
      <c r="AD78" s="148"/>
      <c r="AE78" s="148"/>
      <c r="AF78" s="148"/>
      <c r="AG78" s="148" t="s">
        <v>194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x14ac:dyDescent="0.25">
      <c r="A79" s="163" t="s">
        <v>183</v>
      </c>
      <c r="B79" s="164" t="s">
        <v>82</v>
      </c>
      <c r="C79" s="179" t="s">
        <v>83</v>
      </c>
      <c r="D79" s="165"/>
      <c r="E79" s="166"/>
      <c r="F79" s="167"/>
      <c r="G79" s="167">
        <f>SUMIF(AG80:AG92,"&lt;&gt;NOR",G80:G92)</f>
        <v>0</v>
      </c>
      <c r="H79" s="167"/>
      <c r="I79" s="167">
        <f>SUM(I80:I92)</f>
        <v>0</v>
      </c>
      <c r="J79" s="167"/>
      <c r="K79" s="167">
        <f>SUM(K80:K92)</f>
        <v>0</v>
      </c>
      <c r="L79" s="167"/>
      <c r="M79" s="167">
        <f>SUM(M80:M92)</f>
        <v>0</v>
      </c>
      <c r="N79" s="167"/>
      <c r="O79" s="167">
        <f>SUM(O80:O92)</f>
        <v>18.03</v>
      </c>
      <c r="P79" s="167"/>
      <c r="Q79" s="167">
        <f>SUM(Q80:Q92)</f>
        <v>0</v>
      </c>
      <c r="R79" s="167"/>
      <c r="S79" s="167"/>
      <c r="T79" s="168"/>
      <c r="U79" s="162"/>
      <c r="V79" s="162">
        <f>SUM(V80:V92)</f>
        <v>14.34</v>
      </c>
      <c r="W79" s="162"/>
      <c r="X79" s="162"/>
      <c r="AG79" t="s">
        <v>184</v>
      </c>
    </row>
    <row r="80" spans="1:60" ht="20.399999999999999" outlineLevel="1" x14ac:dyDescent="0.25">
      <c r="A80" s="169">
        <v>12</v>
      </c>
      <c r="B80" s="170" t="s">
        <v>286</v>
      </c>
      <c r="C80" s="180" t="s">
        <v>287</v>
      </c>
      <c r="D80" s="171" t="s">
        <v>236</v>
      </c>
      <c r="E80" s="172">
        <v>30</v>
      </c>
      <c r="F80" s="173"/>
      <c r="G80" s="174">
        <f>ROUND(E80*F80,2)</f>
        <v>0</v>
      </c>
      <c r="H80" s="173"/>
      <c r="I80" s="174">
        <f>ROUND(E80*H80,2)</f>
        <v>0</v>
      </c>
      <c r="J80" s="173"/>
      <c r="K80" s="174">
        <f>ROUND(E80*J80,2)</f>
        <v>0</v>
      </c>
      <c r="L80" s="174">
        <v>21</v>
      </c>
      <c r="M80" s="174">
        <f>G80*(1+L80/100)</f>
        <v>0</v>
      </c>
      <c r="N80" s="174">
        <v>0.378</v>
      </c>
      <c r="O80" s="174">
        <f>ROUND(E80*N80,2)</f>
        <v>11.34</v>
      </c>
      <c r="P80" s="174">
        <v>0</v>
      </c>
      <c r="Q80" s="174">
        <f>ROUND(E80*P80,2)</f>
        <v>0</v>
      </c>
      <c r="R80" s="174" t="s">
        <v>237</v>
      </c>
      <c r="S80" s="174" t="s">
        <v>188</v>
      </c>
      <c r="T80" s="175" t="s">
        <v>188</v>
      </c>
      <c r="U80" s="158">
        <v>2.5999999999999999E-2</v>
      </c>
      <c r="V80" s="158">
        <f>ROUND(E80*U80,2)</f>
        <v>0.78</v>
      </c>
      <c r="W80" s="158"/>
      <c r="X80" s="158" t="s">
        <v>216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217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55"/>
      <c r="B81" s="156"/>
      <c r="C81" s="181" t="s">
        <v>240</v>
      </c>
      <c r="D81" s="160"/>
      <c r="E81" s="161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8"/>
      <c r="Z81" s="148"/>
      <c r="AA81" s="148"/>
      <c r="AB81" s="148"/>
      <c r="AC81" s="148"/>
      <c r="AD81" s="148"/>
      <c r="AE81" s="148"/>
      <c r="AF81" s="148"/>
      <c r="AG81" s="148" t="s">
        <v>207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55"/>
      <c r="B82" s="156"/>
      <c r="C82" s="181" t="s">
        <v>241</v>
      </c>
      <c r="D82" s="160"/>
      <c r="E82" s="161">
        <v>30</v>
      </c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48"/>
      <c r="Z82" s="148"/>
      <c r="AA82" s="148"/>
      <c r="AB82" s="148"/>
      <c r="AC82" s="148"/>
      <c r="AD82" s="148"/>
      <c r="AE82" s="148"/>
      <c r="AF82" s="148"/>
      <c r="AG82" s="148" t="s">
        <v>207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55"/>
      <c r="B83" s="156"/>
      <c r="C83" s="244"/>
      <c r="D83" s="245"/>
      <c r="E83" s="245"/>
      <c r="F83" s="245"/>
      <c r="G83" s="245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8"/>
      <c r="Z83" s="148"/>
      <c r="AA83" s="148"/>
      <c r="AB83" s="148"/>
      <c r="AC83" s="148"/>
      <c r="AD83" s="148"/>
      <c r="AE83" s="148"/>
      <c r="AF83" s="148"/>
      <c r="AG83" s="148" t="s">
        <v>194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69">
        <v>13</v>
      </c>
      <c r="B84" s="170" t="s">
        <v>288</v>
      </c>
      <c r="C84" s="180" t="s">
        <v>289</v>
      </c>
      <c r="D84" s="171" t="s">
        <v>236</v>
      </c>
      <c r="E84" s="172">
        <v>30</v>
      </c>
      <c r="F84" s="173"/>
      <c r="G84" s="174">
        <f>ROUND(E84*F84,2)</f>
        <v>0</v>
      </c>
      <c r="H84" s="173"/>
      <c r="I84" s="174">
        <f>ROUND(E84*H84,2)</f>
        <v>0</v>
      </c>
      <c r="J84" s="173"/>
      <c r="K84" s="174">
        <f>ROUND(E84*J84,2)</f>
        <v>0</v>
      </c>
      <c r="L84" s="174">
        <v>21</v>
      </c>
      <c r="M84" s="174">
        <f>G84*(1+L84/100)</f>
        <v>0</v>
      </c>
      <c r="N84" s="174">
        <v>7.3899999999999993E-2</v>
      </c>
      <c r="O84" s="174">
        <f>ROUND(E84*N84,2)</f>
        <v>2.2200000000000002</v>
      </c>
      <c r="P84" s="174">
        <v>0</v>
      </c>
      <c r="Q84" s="174">
        <f>ROUND(E84*P84,2)</f>
        <v>0</v>
      </c>
      <c r="R84" s="174" t="s">
        <v>237</v>
      </c>
      <c r="S84" s="174" t="s">
        <v>188</v>
      </c>
      <c r="T84" s="175" t="s">
        <v>188</v>
      </c>
      <c r="U84" s="158">
        <v>0.45200000000000001</v>
      </c>
      <c r="V84" s="158">
        <f>ROUND(E84*U84,2)</f>
        <v>13.56</v>
      </c>
      <c r="W84" s="158"/>
      <c r="X84" s="158" t="s">
        <v>216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217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ht="21" outlineLevel="1" x14ac:dyDescent="0.25">
      <c r="A85" s="155"/>
      <c r="B85" s="156"/>
      <c r="C85" s="255" t="s">
        <v>290</v>
      </c>
      <c r="D85" s="256"/>
      <c r="E85" s="256"/>
      <c r="F85" s="256"/>
      <c r="G85" s="256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8"/>
      <c r="Z85" s="148"/>
      <c r="AA85" s="148"/>
      <c r="AB85" s="148"/>
      <c r="AC85" s="148"/>
      <c r="AD85" s="148"/>
      <c r="AE85" s="148"/>
      <c r="AF85" s="148"/>
      <c r="AG85" s="148" t="s">
        <v>239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76" t="str">
        <f>C85</f>
        <v>s provedením lože z kameniva drceného, s vyplněním spár, s dvojitým hutněním a se smetením přebytečného materiálu na krajnici. S dodáním hmot pro lože a výplň spár.</v>
      </c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55"/>
      <c r="B86" s="156"/>
      <c r="C86" s="181" t="s">
        <v>240</v>
      </c>
      <c r="D86" s="160"/>
      <c r="E86" s="161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8"/>
      <c r="Z86" s="148"/>
      <c r="AA86" s="148"/>
      <c r="AB86" s="148"/>
      <c r="AC86" s="148"/>
      <c r="AD86" s="148"/>
      <c r="AE86" s="148"/>
      <c r="AF86" s="148"/>
      <c r="AG86" s="148" t="s">
        <v>207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55"/>
      <c r="B87" s="156"/>
      <c r="C87" s="181" t="s">
        <v>241</v>
      </c>
      <c r="D87" s="160"/>
      <c r="E87" s="161">
        <v>30</v>
      </c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48"/>
      <c r="Z87" s="148"/>
      <c r="AA87" s="148"/>
      <c r="AB87" s="148"/>
      <c r="AC87" s="148"/>
      <c r="AD87" s="148"/>
      <c r="AE87" s="148"/>
      <c r="AF87" s="148"/>
      <c r="AG87" s="148" t="s">
        <v>207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5">
      <c r="A88" s="155"/>
      <c r="B88" s="156"/>
      <c r="C88" s="244"/>
      <c r="D88" s="245"/>
      <c r="E88" s="245"/>
      <c r="F88" s="245"/>
      <c r="G88" s="245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8"/>
      <c r="Z88" s="148"/>
      <c r="AA88" s="148"/>
      <c r="AB88" s="148"/>
      <c r="AC88" s="148"/>
      <c r="AD88" s="148"/>
      <c r="AE88" s="148"/>
      <c r="AF88" s="148"/>
      <c r="AG88" s="148" t="s">
        <v>194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69">
        <v>14</v>
      </c>
      <c r="B89" s="170" t="s">
        <v>291</v>
      </c>
      <c r="C89" s="180" t="s">
        <v>292</v>
      </c>
      <c r="D89" s="171" t="s">
        <v>236</v>
      </c>
      <c r="E89" s="172">
        <v>34.5</v>
      </c>
      <c r="F89" s="173"/>
      <c r="G89" s="174">
        <f>ROUND(E89*F89,2)</f>
        <v>0</v>
      </c>
      <c r="H89" s="173"/>
      <c r="I89" s="174">
        <f>ROUND(E89*H89,2)</f>
        <v>0</v>
      </c>
      <c r="J89" s="173"/>
      <c r="K89" s="174">
        <f>ROUND(E89*J89,2)</f>
        <v>0</v>
      </c>
      <c r="L89" s="174">
        <v>21</v>
      </c>
      <c r="M89" s="174">
        <f>G89*(1+L89/100)</f>
        <v>0</v>
      </c>
      <c r="N89" s="174">
        <v>0.12959999999999999</v>
      </c>
      <c r="O89" s="174">
        <f>ROUND(E89*N89,2)</f>
        <v>4.47</v>
      </c>
      <c r="P89" s="174">
        <v>0</v>
      </c>
      <c r="Q89" s="174">
        <f>ROUND(E89*P89,2)</f>
        <v>0</v>
      </c>
      <c r="R89" s="174" t="s">
        <v>260</v>
      </c>
      <c r="S89" s="174" t="s">
        <v>188</v>
      </c>
      <c r="T89" s="175" t="s">
        <v>188</v>
      </c>
      <c r="U89" s="158">
        <v>0</v>
      </c>
      <c r="V89" s="158">
        <f>ROUND(E89*U89,2)</f>
        <v>0</v>
      </c>
      <c r="W89" s="158"/>
      <c r="X89" s="158" t="s">
        <v>261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262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55"/>
      <c r="B90" s="156"/>
      <c r="C90" s="181" t="s">
        <v>240</v>
      </c>
      <c r="D90" s="160"/>
      <c r="E90" s="161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48"/>
      <c r="Z90" s="148"/>
      <c r="AA90" s="148"/>
      <c r="AB90" s="148"/>
      <c r="AC90" s="148"/>
      <c r="AD90" s="148"/>
      <c r="AE90" s="148"/>
      <c r="AF90" s="148"/>
      <c r="AG90" s="148" t="s">
        <v>207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5">
      <c r="A91" s="155"/>
      <c r="B91" s="156"/>
      <c r="C91" s="181" t="s">
        <v>293</v>
      </c>
      <c r="D91" s="160"/>
      <c r="E91" s="161">
        <v>34.5</v>
      </c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8"/>
      <c r="Z91" s="148"/>
      <c r="AA91" s="148"/>
      <c r="AB91" s="148"/>
      <c r="AC91" s="148"/>
      <c r="AD91" s="148"/>
      <c r="AE91" s="148"/>
      <c r="AF91" s="148"/>
      <c r="AG91" s="148" t="s">
        <v>207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5">
      <c r="A92" s="155"/>
      <c r="B92" s="156"/>
      <c r="C92" s="244"/>
      <c r="D92" s="245"/>
      <c r="E92" s="245"/>
      <c r="F92" s="245"/>
      <c r="G92" s="245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48"/>
      <c r="Z92" s="148"/>
      <c r="AA92" s="148"/>
      <c r="AB92" s="148"/>
      <c r="AC92" s="148"/>
      <c r="AD92" s="148"/>
      <c r="AE92" s="148"/>
      <c r="AF92" s="148"/>
      <c r="AG92" s="148" t="s">
        <v>194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x14ac:dyDescent="0.25">
      <c r="A93" s="163" t="s">
        <v>183</v>
      </c>
      <c r="B93" s="164" t="s">
        <v>84</v>
      </c>
      <c r="C93" s="179" t="s">
        <v>85</v>
      </c>
      <c r="D93" s="165"/>
      <c r="E93" s="166"/>
      <c r="F93" s="167"/>
      <c r="G93" s="167">
        <f>SUMIF(AG94:AG113,"&lt;&gt;NOR",G94:G113)</f>
        <v>0</v>
      </c>
      <c r="H93" s="167"/>
      <c r="I93" s="167">
        <f>SUM(I94:I113)</f>
        <v>0</v>
      </c>
      <c r="J93" s="167"/>
      <c r="K93" s="167">
        <f>SUM(K94:K113)</f>
        <v>0</v>
      </c>
      <c r="L93" s="167"/>
      <c r="M93" s="167">
        <f>SUM(M94:M113)</f>
        <v>0</v>
      </c>
      <c r="N93" s="167"/>
      <c r="O93" s="167">
        <f>SUM(O94:O113)</f>
        <v>3.0199999999999996</v>
      </c>
      <c r="P93" s="167"/>
      <c r="Q93" s="167">
        <f>SUM(Q94:Q113)</f>
        <v>0</v>
      </c>
      <c r="R93" s="167"/>
      <c r="S93" s="167"/>
      <c r="T93" s="168"/>
      <c r="U93" s="162"/>
      <c r="V93" s="162">
        <f>SUM(V94:V113)</f>
        <v>77.410000000000011</v>
      </c>
      <c r="W93" s="162"/>
      <c r="X93" s="162"/>
      <c r="AG93" t="s">
        <v>184</v>
      </c>
    </row>
    <row r="94" spans="1:60" outlineLevel="1" x14ac:dyDescent="0.25">
      <c r="A94" s="169">
        <v>15</v>
      </c>
      <c r="B94" s="170" t="s">
        <v>294</v>
      </c>
      <c r="C94" s="180" t="s">
        <v>295</v>
      </c>
      <c r="D94" s="171" t="s">
        <v>296</v>
      </c>
      <c r="E94" s="172">
        <v>54.22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2.3800000000000002E-3</v>
      </c>
      <c r="O94" s="174">
        <f>ROUND(E94*N94,2)</f>
        <v>0.13</v>
      </c>
      <c r="P94" s="174">
        <v>0</v>
      </c>
      <c r="Q94" s="174">
        <f>ROUND(E94*P94,2)</f>
        <v>0</v>
      </c>
      <c r="R94" s="174" t="s">
        <v>278</v>
      </c>
      <c r="S94" s="174" t="s">
        <v>188</v>
      </c>
      <c r="T94" s="175" t="s">
        <v>188</v>
      </c>
      <c r="U94" s="158">
        <v>0.18</v>
      </c>
      <c r="V94" s="158">
        <f>ROUND(E94*U94,2)</f>
        <v>9.76</v>
      </c>
      <c r="W94" s="158"/>
      <c r="X94" s="158" t="s">
        <v>216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217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5">
      <c r="A95" s="155"/>
      <c r="B95" s="156"/>
      <c r="C95" s="181" t="s">
        <v>297</v>
      </c>
      <c r="D95" s="160"/>
      <c r="E95" s="161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8"/>
      <c r="Z95" s="148"/>
      <c r="AA95" s="148"/>
      <c r="AB95" s="148"/>
      <c r="AC95" s="148"/>
      <c r="AD95" s="148"/>
      <c r="AE95" s="148"/>
      <c r="AF95" s="148"/>
      <c r="AG95" s="148" t="s">
        <v>207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55"/>
      <c r="B96" s="156"/>
      <c r="C96" s="181" t="s">
        <v>283</v>
      </c>
      <c r="D96" s="160"/>
      <c r="E96" s="161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48"/>
      <c r="Z96" s="148"/>
      <c r="AA96" s="148"/>
      <c r="AB96" s="148"/>
      <c r="AC96" s="148"/>
      <c r="AD96" s="148"/>
      <c r="AE96" s="148"/>
      <c r="AF96" s="148"/>
      <c r="AG96" s="148" t="s">
        <v>207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5">
      <c r="A97" s="155"/>
      <c r="B97" s="156"/>
      <c r="C97" s="181" t="s">
        <v>298</v>
      </c>
      <c r="D97" s="160"/>
      <c r="E97" s="161">
        <v>54.22</v>
      </c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8"/>
      <c r="Z97" s="148"/>
      <c r="AA97" s="148"/>
      <c r="AB97" s="148"/>
      <c r="AC97" s="148"/>
      <c r="AD97" s="148"/>
      <c r="AE97" s="148"/>
      <c r="AF97" s="148"/>
      <c r="AG97" s="148" t="s">
        <v>207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5">
      <c r="A98" s="155"/>
      <c r="B98" s="156"/>
      <c r="C98" s="244"/>
      <c r="D98" s="245"/>
      <c r="E98" s="245"/>
      <c r="F98" s="245"/>
      <c r="G98" s="245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8"/>
      <c r="Z98" s="148"/>
      <c r="AA98" s="148"/>
      <c r="AB98" s="148"/>
      <c r="AC98" s="148"/>
      <c r="AD98" s="148"/>
      <c r="AE98" s="148"/>
      <c r="AF98" s="148"/>
      <c r="AG98" s="148" t="s">
        <v>194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ht="20.399999999999999" outlineLevel="1" x14ac:dyDescent="0.25">
      <c r="A99" s="169">
        <v>16</v>
      </c>
      <c r="B99" s="170" t="s">
        <v>299</v>
      </c>
      <c r="C99" s="180" t="s">
        <v>300</v>
      </c>
      <c r="D99" s="171" t="s">
        <v>236</v>
      </c>
      <c r="E99" s="172">
        <v>90.03</v>
      </c>
      <c r="F99" s="173"/>
      <c r="G99" s="174">
        <f>ROUND(E99*F99,2)</f>
        <v>0</v>
      </c>
      <c r="H99" s="173"/>
      <c r="I99" s="174">
        <f>ROUND(E99*H99,2)</f>
        <v>0</v>
      </c>
      <c r="J99" s="173"/>
      <c r="K99" s="174">
        <f>ROUND(E99*J99,2)</f>
        <v>0</v>
      </c>
      <c r="L99" s="174">
        <v>21</v>
      </c>
      <c r="M99" s="174">
        <f>G99*(1+L99/100)</f>
        <v>0</v>
      </c>
      <c r="N99" s="174">
        <v>3.1600000000000003E-2</v>
      </c>
      <c r="O99" s="174">
        <f>ROUND(E99*N99,2)</f>
        <v>2.84</v>
      </c>
      <c r="P99" s="174">
        <v>0</v>
      </c>
      <c r="Q99" s="174">
        <f>ROUND(E99*P99,2)</f>
        <v>0</v>
      </c>
      <c r="R99" s="174" t="s">
        <v>278</v>
      </c>
      <c r="S99" s="174" t="s">
        <v>188</v>
      </c>
      <c r="T99" s="175" t="s">
        <v>188</v>
      </c>
      <c r="U99" s="158">
        <v>0.73</v>
      </c>
      <c r="V99" s="158">
        <f>ROUND(E99*U99,2)</f>
        <v>65.72</v>
      </c>
      <c r="W99" s="158"/>
      <c r="X99" s="158" t="s">
        <v>216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217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55"/>
      <c r="B100" s="156"/>
      <c r="C100" s="181" t="s">
        <v>249</v>
      </c>
      <c r="D100" s="160"/>
      <c r="E100" s="161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207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5">
      <c r="A101" s="155"/>
      <c r="B101" s="156"/>
      <c r="C101" s="181" t="s">
        <v>301</v>
      </c>
      <c r="D101" s="160"/>
      <c r="E101" s="161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207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55"/>
      <c r="B102" s="156"/>
      <c r="C102" s="181" t="s">
        <v>302</v>
      </c>
      <c r="D102" s="160"/>
      <c r="E102" s="161">
        <v>89.67</v>
      </c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207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55"/>
      <c r="B103" s="156"/>
      <c r="C103" s="181" t="s">
        <v>303</v>
      </c>
      <c r="D103" s="160"/>
      <c r="E103" s="161">
        <v>-1.6</v>
      </c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207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55"/>
      <c r="B104" s="156"/>
      <c r="C104" s="181" t="s">
        <v>304</v>
      </c>
      <c r="D104" s="160"/>
      <c r="E104" s="161">
        <v>1.96</v>
      </c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48"/>
      <c r="Z104" s="148"/>
      <c r="AA104" s="148"/>
      <c r="AB104" s="148"/>
      <c r="AC104" s="148"/>
      <c r="AD104" s="148"/>
      <c r="AE104" s="148"/>
      <c r="AF104" s="148"/>
      <c r="AG104" s="148" t="s">
        <v>207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5">
      <c r="A105" s="155"/>
      <c r="B105" s="156"/>
      <c r="C105" s="244"/>
      <c r="D105" s="245"/>
      <c r="E105" s="245"/>
      <c r="F105" s="245"/>
      <c r="G105" s="245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194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0.399999999999999" outlineLevel="1" x14ac:dyDescent="0.25">
      <c r="A106" s="169">
        <v>17</v>
      </c>
      <c r="B106" s="170" t="s">
        <v>305</v>
      </c>
      <c r="C106" s="180" t="s">
        <v>306</v>
      </c>
      <c r="D106" s="171" t="s">
        <v>307</v>
      </c>
      <c r="E106" s="172">
        <v>4.5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4">
        <v>1.187E-2</v>
      </c>
      <c r="O106" s="174">
        <f>ROUND(E106*N106,2)</f>
        <v>0.05</v>
      </c>
      <c r="P106" s="174">
        <v>0</v>
      </c>
      <c r="Q106" s="174">
        <f>ROUND(E106*P106,2)</f>
        <v>0</v>
      </c>
      <c r="R106" s="174"/>
      <c r="S106" s="174" t="s">
        <v>215</v>
      </c>
      <c r="T106" s="175" t="s">
        <v>189</v>
      </c>
      <c r="U106" s="158">
        <v>0.36</v>
      </c>
      <c r="V106" s="158">
        <f>ROUND(E106*U106,2)</f>
        <v>1.62</v>
      </c>
      <c r="W106" s="158"/>
      <c r="X106" s="158" t="s">
        <v>216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308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55"/>
      <c r="B107" s="156"/>
      <c r="C107" s="181" t="s">
        <v>249</v>
      </c>
      <c r="D107" s="160"/>
      <c r="E107" s="161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8"/>
      <c r="Z107" s="148"/>
      <c r="AA107" s="148"/>
      <c r="AB107" s="148"/>
      <c r="AC107" s="148"/>
      <c r="AD107" s="148"/>
      <c r="AE107" s="148"/>
      <c r="AF107" s="148"/>
      <c r="AG107" s="148" t="s">
        <v>207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5">
      <c r="A108" s="155"/>
      <c r="B108" s="156"/>
      <c r="C108" s="181" t="s">
        <v>309</v>
      </c>
      <c r="D108" s="160"/>
      <c r="E108" s="161">
        <v>4.5</v>
      </c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207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5">
      <c r="A109" s="155"/>
      <c r="B109" s="156"/>
      <c r="C109" s="244"/>
      <c r="D109" s="245"/>
      <c r="E109" s="245"/>
      <c r="F109" s="245"/>
      <c r="G109" s="245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194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5">
      <c r="A110" s="169">
        <v>18</v>
      </c>
      <c r="B110" s="170" t="s">
        <v>310</v>
      </c>
      <c r="C110" s="180" t="s">
        <v>311</v>
      </c>
      <c r="D110" s="171" t="s">
        <v>236</v>
      </c>
      <c r="E110" s="172">
        <v>1.65</v>
      </c>
      <c r="F110" s="173"/>
      <c r="G110" s="174">
        <f>ROUND(E110*F110,2)</f>
        <v>0</v>
      </c>
      <c r="H110" s="173"/>
      <c r="I110" s="174">
        <f>ROUND(E110*H110,2)</f>
        <v>0</v>
      </c>
      <c r="J110" s="173"/>
      <c r="K110" s="174">
        <f>ROUND(E110*J110,2)</f>
        <v>0</v>
      </c>
      <c r="L110" s="174">
        <v>21</v>
      </c>
      <c r="M110" s="174">
        <f>G110*(1+L110/100)</f>
        <v>0</v>
      </c>
      <c r="N110" s="174">
        <v>2.5200000000000001E-3</v>
      </c>
      <c r="O110" s="174">
        <f>ROUND(E110*N110,2)</f>
        <v>0</v>
      </c>
      <c r="P110" s="174">
        <v>0</v>
      </c>
      <c r="Q110" s="174">
        <f>ROUND(E110*P110,2)</f>
        <v>0</v>
      </c>
      <c r="R110" s="174"/>
      <c r="S110" s="174" t="s">
        <v>215</v>
      </c>
      <c r="T110" s="175" t="s">
        <v>189</v>
      </c>
      <c r="U110" s="158">
        <v>0.19</v>
      </c>
      <c r="V110" s="158">
        <f>ROUND(E110*U110,2)</f>
        <v>0.31</v>
      </c>
      <c r="W110" s="158"/>
      <c r="X110" s="158" t="s">
        <v>216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282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5">
      <c r="A111" s="155"/>
      <c r="B111" s="156"/>
      <c r="C111" s="181" t="s">
        <v>249</v>
      </c>
      <c r="D111" s="160"/>
      <c r="E111" s="161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48"/>
      <c r="Z111" s="148"/>
      <c r="AA111" s="148"/>
      <c r="AB111" s="148"/>
      <c r="AC111" s="148"/>
      <c r="AD111" s="148"/>
      <c r="AE111" s="148"/>
      <c r="AF111" s="148"/>
      <c r="AG111" s="148" t="s">
        <v>207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5">
      <c r="A112" s="155"/>
      <c r="B112" s="156"/>
      <c r="C112" s="181" t="s">
        <v>312</v>
      </c>
      <c r="D112" s="160"/>
      <c r="E112" s="161">
        <v>1.65</v>
      </c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207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5">
      <c r="A113" s="155"/>
      <c r="B113" s="156"/>
      <c r="C113" s="244"/>
      <c r="D113" s="245"/>
      <c r="E113" s="245"/>
      <c r="F113" s="245"/>
      <c r="G113" s="245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194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x14ac:dyDescent="0.25">
      <c r="A114" s="163" t="s">
        <v>183</v>
      </c>
      <c r="B114" s="164" t="s">
        <v>86</v>
      </c>
      <c r="C114" s="179" t="s">
        <v>87</v>
      </c>
      <c r="D114" s="165"/>
      <c r="E114" s="166"/>
      <c r="F114" s="167"/>
      <c r="G114" s="167">
        <f>SUMIF(AG115:AG118,"&lt;&gt;NOR",G115:G118)</f>
        <v>0</v>
      </c>
      <c r="H114" s="167"/>
      <c r="I114" s="167">
        <f>SUM(I115:I118)</f>
        <v>0</v>
      </c>
      <c r="J114" s="167"/>
      <c r="K114" s="167">
        <f>SUM(K115:K118)</f>
        <v>0</v>
      </c>
      <c r="L114" s="167"/>
      <c r="M114" s="167">
        <f>SUM(M115:M118)</f>
        <v>0</v>
      </c>
      <c r="N114" s="167"/>
      <c r="O114" s="167">
        <f>SUM(O115:O118)</f>
        <v>0.16</v>
      </c>
      <c r="P114" s="167"/>
      <c r="Q114" s="167">
        <f>SUM(Q115:Q118)</f>
        <v>0</v>
      </c>
      <c r="R114" s="167"/>
      <c r="S114" s="167"/>
      <c r="T114" s="168"/>
      <c r="U114" s="162"/>
      <c r="V114" s="162">
        <f>SUM(V115:V118)</f>
        <v>1.86</v>
      </c>
      <c r="W114" s="162"/>
      <c r="X114" s="162"/>
      <c r="AG114" t="s">
        <v>184</v>
      </c>
    </row>
    <row r="115" spans="1:60" outlineLevel="1" x14ac:dyDescent="0.25">
      <c r="A115" s="169">
        <v>19</v>
      </c>
      <c r="B115" s="170" t="s">
        <v>313</v>
      </c>
      <c r="C115" s="180" t="s">
        <v>314</v>
      </c>
      <c r="D115" s="171" t="s">
        <v>236</v>
      </c>
      <c r="E115" s="172">
        <v>4.5</v>
      </c>
      <c r="F115" s="173"/>
      <c r="G115" s="174">
        <f>ROUND(E115*F115,2)</f>
        <v>0</v>
      </c>
      <c r="H115" s="173"/>
      <c r="I115" s="174">
        <f>ROUND(E115*H115,2)</f>
        <v>0</v>
      </c>
      <c r="J115" s="173"/>
      <c r="K115" s="174">
        <f>ROUND(E115*J115,2)</f>
        <v>0</v>
      </c>
      <c r="L115" s="174">
        <v>21</v>
      </c>
      <c r="M115" s="174">
        <f>G115*(1+L115/100)</f>
        <v>0</v>
      </c>
      <c r="N115" s="174">
        <v>3.6150000000000002E-2</v>
      </c>
      <c r="O115" s="174">
        <f>ROUND(E115*N115,2)</f>
        <v>0.16</v>
      </c>
      <c r="P115" s="174">
        <v>0</v>
      </c>
      <c r="Q115" s="174">
        <f>ROUND(E115*P115,2)</f>
        <v>0</v>
      </c>
      <c r="R115" s="174" t="s">
        <v>266</v>
      </c>
      <c r="S115" s="174" t="s">
        <v>188</v>
      </c>
      <c r="T115" s="175" t="s">
        <v>188</v>
      </c>
      <c r="U115" s="158">
        <v>0.41402</v>
      </c>
      <c r="V115" s="158">
        <f>ROUND(E115*U115,2)</f>
        <v>1.86</v>
      </c>
      <c r="W115" s="158"/>
      <c r="X115" s="158" t="s">
        <v>216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217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5">
      <c r="A116" s="155"/>
      <c r="B116" s="156"/>
      <c r="C116" s="181" t="s">
        <v>249</v>
      </c>
      <c r="D116" s="160"/>
      <c r="E116" s="161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207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5">
      <c r="A117" s="155"/>
      <c r="B117" s="156"/>
      <c r="C117" s="181" t="s">
        <v>315</v>
      </c>
      <c r="D117" s="160"/>
      <c r="E117" s="161">
        <v>4.5</v>
      </c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48"/>
      <c r="Z117" s="148"/>
      <c r="AA117" s="148"/>
      <c r="AB117" s="148"/>
      <c r="AC117" s="148"/>
      <c r="AD117" s="148"/>
      <c r="AE117" s="148"/>
      <c r="AF117" s="148"/>
      <c r="AG117" s="148" t="s">
        <v>207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5">
      <c r="A118" s="155"/>
      <c r="B118" s="156"/>
      <c r="C118" s="244"/>
      <c r="D118" s="245"/>
      <c r="E118" s="245"/>
      <c r="F118" s="245"/>
      <c r="G118" s="245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194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x14ac:dyDescent="0.25">
      <c r="A119" s="163" t="s">
        <v>183</v>
      </c>
      <c r="B119" s="164" t="s">
        <v>88</v>
      </c>
      <c r="C119" s="179" t="s">
        <v>89</v>
      </c>
      <c r="D119" s="165"/>
      <c r="E119" s="166"/>
      <c r="F119" s="167"/>
      <c r="G119" s="167">
        <f>SUMIF(AG120:AG177,"&lt;&gt;NOR",G120:G177)</f>
        <v>0</v>
      </c>
      <c r="H119" s="167"/>
      <c r="I119" s="167">
        <f>SUM(I120:I177)</f>
        <v>0</v>
      </c>
      <c r="J119" s="167"/>
      <c r="K119" s="167">
        <f>SUM(K120:K177)</f>
        <v>0</v>
      </c>
      <c r="L119" s="167"/>
      <c r="M119" s="167">
        <f>SUM(M120:M177)</f>
        <v>0</v>
      </c>
      <c r="N119" s="167"/>
      <c r="O119" s="167">
        <f>SUM(O120:O177)</f>
        <v>18.590000000000003</v>
      </c>
      <c r="P119" s="167"/>
      <c r="Q119" s="167">
        <f>SUM(Q120:Q177)</f>
        <v>0</v>
      </c>
      <c r="R119" s="167"/>
      <c r="S119" s="167"/>
      <c r="T119" s="168"/>
      <c r="U119" s="162"/>
      <c r="V119" s="162">
        <f>SUM(V120:V177)</f>
        <v>56.8</v>
      </c>
      <c r="W119" s="162"/>
      <c r="X119" s="162"/>
      <c r="AG119" t="s">
        <v>184</v>
      </c>
    </row>
    <row r="120" spans="1:60" outlineLevel="1" x14ac:dyDescent="0.25">
      <c r="A120" s="169">
        <v>20</v>
      </c>
      <c r="B120" s="170" t="s">
        <v>316</v>
      </c>
      <c r="C120" s="180" t="s">
        <v>317</v>
      </c>
      <c r="D120" s="171" t="s">
        <v>246</v>
      </c>
      <c r="E120" s="172">
        <v>9.4500000000000001E-2</v>
      </c>
      <c r="F120" s="173"/>
      <c r="G120" s="174">
        <f>ROUND(E120*F120,2)</f>
        <v>0</v>
      </c>
      <c r="H120" s="173"/>
      <c r="I120" s="174">
        <f>ROUND(E120*H120,2)</f>
        <v>0</v>
      </c>
      <c r="J120" s="173"/>
      <c r="K120" s="174">
        <f>ROUND(E120*J120,2)</f>
        <v>0</v>
      </c>
      <c r="L120" s="174">
        <v>21</v>
      </c>
      <c r="M120" s="174">
        <f>G120*(1+L120/100)</f>
        <v>0</v>
      </c>
      <c r="N120" s="174">
        <v>2.5249999999999999</v>
      </c>
      <c r="O120" s="174">
        <f>ROUND(E120*N120,2)</f>
        <v>0.24</v>
      </c>
      <c r="P120" s="174">
        <v>0</v>
      </c>
      <c r="Q120" s="174">
        <f>ROUND(E120*P120,2)</f>
        <v>0</v>
      </c>
      <c r="R120" s="174" t="s">
        <v>266</v>
      </c>
      <c r="S120" s="174" t="s">
        <v>188</v>
      </c>
      <c r="T120" s="175" t="s">
        <v>188</v>
      </c>
      <c r="U120" s="158">
        <v>3.2130000000000001</v>
      </c>
      <c r="V120" s="158">
        <f>ROUND(E120*U120,2)</f>
        <v>0.3</v>
      </c>
      <c r="W120" s="158"/>
      <c r="X120" s="158" t="s">
        <v>216</v>
      </c>
      <c r="Y120" s="148"/>
      <c r="Z120" s="148"/>
      <c r="AA120" s="148"/>
      <c r="AB120" s="148"/>
      <c r="AC120" s="148"/>
      <c r="AD120" s="148"/>
      <c r="AE120" s="148"/>
      <c r="AF120" s="148"/>
      <c r="AG120" s="148" t="s">
        <v>217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5">
      <c r="A121" s="155"/>
      <c r="B121" s="156"/>
      <c r="C121" s="255" t="s">
        <v>318</v>
      </c>
      <c r="D121" s="256"/>
      <c r="E121" s="256"/>
      <c r="F121" s="256"/>
      <c r="G121" s="256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48"/>
      <c r="Z121" s="148"/>
      <c r="AA121" s="148"/>
      <c r="AB121" s="148"/>
      <c r="AC121" s="148"/>
      <c r="AD121" s="148"/>
      <c r="AE121" s="148"/>
      <c r="AF121" s="148"/>
      <c r="AG121" s="148" t="s">
        <v>239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55"/>
      <c r="B122" s="156"/>
      <c r="C122" s="253" t="s">
        <v>319</v>
      </c>
      <c r="D122" s="254"/>
      <c r="E122" s="254"/>
      <c r="F122" s="254"/>
      <c r="G122" s="254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193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5">
      <c r="A123" s="155"/>
      <c r="B123" s="156"/>
      <c r="C123" s="181" t="s">
        <v>320</v>
      </c>
      <c r="D123" s="160"/>
      <c r="E123" s="161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207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5">
      <c r="A124" s="155"/>
      <c r="B124" s="156"/>
      <c r="C124" s="181" t="s">
        <v>321</v>
      </c>
      <c r="D124" s="160"/>
      <c r="E124" s="161">
        <v>9.4500000000000001E-2</v>
      </c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207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5">
      <c r="A125" s="155"/>
      <c r="B125" s="156"/>
      <c r="C125" s="244"/>
      <c r="D125" s="245"/>
      <c r="E125" s="245"/>
      <c r="F125" s="245"/>
      <c r="G125" s="245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194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5">
      <c r="A126" s="169">
        <v>21</v>
      </c>
      <c r="B126" s="170" t="s">
        <v>322</v>
      </c>
      <c r="C126" s="180" t="s">
        <v>323</v>
      </c>
      <c r="D126" s="171" t="s">
        <v>246</v>
      </c>
      <c r="E126" s="172">
        <v>6</v>
      </c>
      <c r="F126" s="173"/>
      <c r="G126" s="174">
        <f>ROUND(E126*F126,2)</f>
        <v>0</v>
      </c>
      <c r="H126" s="173"/>
      <c r="I126" s="174">
        <f>ROUND(E126*H126,2)</f>
        <v>0</v>
      </c>
      <c r="J126" s="173"/>
      <c r="K126" s="174">
        <f>ROUND(E126*J126,2)</f>
        <v>0</v>
      </c>
      <c r="L126" s="174">
        <v>21</v>
      </c>
      <c r="M126" s="174">
        <f>G126*(1+L126/100)</f>
        <v>0</v>
      </c>
      <c r="N126" s="174">
        <v>2.5249999999999999</v>
      </c>
      <c r="O126" s="174">
        <f>ROUND(E126*N126,2)</f>
        <v>15.15</v>
      </c>
      <c r="P126" s="174">
        <v>0</v>
      </c>
      <c r="Q126" s="174">
        <f>ROUND(E126*P126,2)</f>
        <v>0</v>
      </c>
      <c r="R126" s="174" t="s">
        <v>266</v>
      </c>
      <c r="S126" s="174" t="s">
        <v>188</v>
      </c>
      <c r="T126" s="175" t="s">
        <v>188</v>
      </c>
      <c r="U126" s="158">
        <v>2.58</v>
      </c>
      <c r="V126" s="158">
        <f>ROUND(E126*U126,2)</f>
        <v>15.48</v>
      </c>
      <c r="W126" s="158"/>
      <c r="X126" s="158" t="s">
        <v>216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217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5">
      <c r="A127" s="155"/>
      <c r="B127" s="156"/>
      <c r="C127" s="255" t="s">
        <v>318</v>
      </c>
      <c r="D127" s="256"/>
      <c r="E127" s="256"/>
      <c r="F127" s="256"/>
      <c r="G127" s="256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239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5">
      <c r="A128" s="155"/>
      <c r="B128" s="156"/>
      <c r="C128" s="253" t="s">
        <v>319</v>
      </c>
      <c r="D128" s="254"/>
      <c r="E128" s="254"/>
      <c r="F128" s="254"/>
      <c r="G128" s="254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193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5">
      <c r="A129" s="155"/>
      <c r="B129" s="156"/>
      <c r="C129" s="181" t="s">
        <v>283</v>
      </c>
      <c r="D129" s="160"/>
      <c r="E129" s="161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8"/>
      <c r="Z129" s="148"/>
      <c r="AA129" s="148"/>
      <c r="AB129" s="148"/>
      <c r="AC129" s="148"/>
      <c r="AD129" s="148"/>
      <c r="AE129" s="148"/>
      <c r="AF129" s="148"/>
      <c r="AG129" s="148" t="s">
        <v>207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5">
      <c r="A130" s="155"/>
      <c r="B130" s="156"/>
      <c r="C130" s="181" t="s">
        <v>324</v>
      </c>
      <c r="D130" s="160"/>
      <c r="E130" s="161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207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55"/>
      <c r="B131" s="156"/>
      <c r="C131" s="181" t="s">
        <v>325</v>
      </c>
      <c r="D131" s="160"/>
      <c r="E131" s="161">
        <v>1.2</v>
      </c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207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5">
      <c r="A132" s="155"/>
      <c r="B132" s="156"/>
      <c r="C132" s="181" t="s">
        <v>326</v>
      </c>
      <c r="D132" s="160"/>
      <c r="E132" s="161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48"/>
      <c r="Z132" s="148"/>
      <c r="AA132" s="148"/>
      <c r="AB132" s="148"/>
      <c r="AC132" s="148"/>
      <c r="AD132" s="148"/>
      <c r="AE132" s="148"/>
      <c r="AF132" s="148"/>
      <c r="AG132" s="148" t="s">
        <v>207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5">
      <c r="A133" s="155"/>
      <c r="B133" s="156"/>
      <c r="C133" s="181" t="s">
        <v>327</v>
      </c>
      <c r="D133" s="160"/>
      <c r="E133" s="161">
        <v>1.5</v>
      </c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48"/>
      <c r="Z133" s="148"/>
      <c r="AA133" s="148"/>
      <c r="AB133" s="148"/>
      <c r="AC133" s="148"/>
      <c r="AD133" s="148"/>
      <c r="AE133" s="148"/>
      <c r="AF133" s="148"/>
      <c r="AG133" s="148" t="s">
        <v>207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5">
      <c r="A134" s="155"/>
      <c r="B134" s="156"/>
      <c r="C134" s="181" t="s">
        <v>328</v>
      </c>
      <c r="D134" s="160"/>
      <c r="E134" s="161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207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5">
      <c r="A135" s="155"/>
      <c r="B135" s="156"/>
      <c r="C135" s="181" t="s">
        <v>329</v>
      </c>
      <c r="D135" s="160"/>
      <c r="E135" s="161">
        <v>3.3</v>
      </c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207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5">
      <c r="A136" s="155"/>
      <c r="B136" s="156"/>
      <c r="C136" s="244"/>
      <c r="D136" s="245"/>
      <c r="E136" s="245"/>
      <c r="F136" s="245"/>
      <c r="G136" s="245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194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69">
        <v>22</v>
      </c>
      <c r="B137" s="170" t="s">
        <v>330</v>
      </c>
      <c r="C137" s="180" t="s">
        <v>331</v>
      </c>
      <c r="D137" s="171" t="s">
        <v>246</v>
      </c>
      <c r="E137" s="172">
        <v>0.2</v>
      </c>
      <c r="F137" s="173"/>
      <c r="G137" s="174">
        <f>ROUND(E137*F137,2)</f>
        <v>0</v>
      </c>
      <c r="H137" s="173"/>
      <c r="I137" s="174">
        <f>ROUND(E137*H137,2)</f>
        <v>0</v>
      </c>
      <c r="J137" s="173"/>
      <c r="K137" s="174">
        <f>ROUND(E137*J137,2)</f>
        <v>0</v>
      </c>
      <c r="L137" s="174">
        <v>21</v>
      </c>
      <c r="M137" s="174">
        <f>G137*(1+L137/100)</f>
        <v>0</v>
      </c>
      <c r="N137" s="174">
        <v>2.5</v>
      </c>
      <c r="O137" s="174">
        <f>ROUND(E137*N137,2)</f>
        <v>0.5</v>
      </c>
      <c r="P137" s="174">
        <v>0</v>
      </c>
      <c r="Q137" s="174">
        <f>ROUND(E137*P137,2)</f>
        <v>0</v>
      </c>
      <c r="R137" s="174" t="s">
        <v>278</v>
      </c>
      <c r="S137" s="174" t="s">
        <v>188</v>
      </c>
      <c r="T137" s="175" t="s">
        <v>188</v>
      </c>
      <c r="U137" s="158">
        <v>4.4000000000000004</v>
      </c>
      <c r="V137" s="158">
        <f>ROUND(E137*U137,2)</f>
        <v>0.88</v>
      </c>
      <c r="W137" s="158"/>
      <c r="X137" s="158" t="s">
        <v>216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217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5">
      <c r="A138" s="155"/>
      <c r="B138" s="156"/>
      <c r="C138" s="255" t="s">
        <v>332</v>
      </c>
      <c r="D138" s="256"/>
      <c r="E138" s="256"/>
      <c r="F138" s="256"/>
      <c r="G138" s="256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48"/>
      <c r="Z138" s="148"/>
      <c r="AA138" s="148"/>
      <c r="AB138" s="148"/>
      <c r="AC138" s="148"/>
      <c r="AD138" s="148"/>
      <c r="AE138" s="148"/>
      <c r="AF138" s="148"/>
      <c r="AG138" s="148" t="s">
        <v>239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5">
      <c r="A139" s="155"/>
      <c r="B139" s="156"/>
      <c r="C139" s="181" t="s">
        <v>283</v>
      </c>
      <c r="D139" s="160"/>
      <c r="E139" s="161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48"/>
      <c r="Z139" s="148"/>
      <c r="AA139" s="148"/>
      <c r="AB139" s="148"/>
      <c r="AC139" s="148"/>
      <c r="AD139" s="148"/>
      <c r="AE139" s="148"/>
      <c r="AF139" s="148"/>
      <c r="AG139" s="148" t="s">
        <v>207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5">
      <c r="A140" s="155"/>
      <c r="B140" s="156"/>
      <c r="C140" s="181" t="s">
        <v>324</v>
      </c>
      <c r="D140" s="160"/>
      <c r="E140" s="161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207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5">
      <c r="A141" s="155"/>
      <c r="B141" s="156"/>
      <c r="C141" s="181" t="s">
        <v>333</v>
      </c>
      <c r="D141" s="160"/>
      <c r="E141" s="161">
        <v>0.2</v>
      </c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207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5">
      <c r="A142" s="155"/>
      <c r="B142" s="156"/>
      <c r="C142" s="244"/>
      <c r="D142" s="245"/>
      <c r="E142" s="245"/>
      <c r="F142" s="245"/>
      <c r="G142" s="245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194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0.399999999999999" outlineLevel="1" x14ac:dyDescent="0.25">
      <c r="A143" s="169">
        <v>23</v>
      </c>
      <c r="B143" s="170" t="s">
        <v>334</v>
      </c>
      <c r="C143" s="180" t="s">
        <v>335</v>
      </c>
      <c r="D143" s="171" t="s">
        <v>246</v>
      </c>
      <c r="E143" s="172">
        <v>0.6</v>
      </c>
      <c r="F143" s="173"/>
      <c r="G143" s="174">
        <f>ROUND(E143*F143,2)</f>
        <v>0</v>
      </c>
      <c r="H143" s="173"/>
      <c r="I143" s="174">
        <f>ROUND(E143*H143,2)</f>
        <v>0</v>
      </c>
      <c r="J143" s="173"/>
      <c r="K143" s="174">
        <f>ROUND(E143*J143,2)</f>
        <v>0</v>
      </c>
      <c r="L143" s="174">
        <v>21</v>
      </c>
      <c r="M143" s="174">
        <f>G143*(1+L143/100)</f>
        <v>0</v>
      </c>
      <c r="N143" s="174">
        <v>2.5</v>
      </c>
      <c r="O143" s="174">
        <f>ROUND(E143*N143,2)</f>
        <v>1.5</v>
      </c>
      <c r="P143" s="174">
        <v>0</v>
      </c>
      <c r="Q143" s="174">
        <f>ROUND(E143*P143,2)</f>
        <v>0</v>
      </c>
      <c r="R143" s="174" t="s">
        <v>278</v>
      </c>
      <c r="S143" s="174" t="s">
        <v>188</v>
      </c>
      <c r="T143" s="175" t="s">
        <v>188</v>
      </c>
      <c r="U143" s="158">
        <v>3.4</v>
      </c>
      <c r="V143" s="158">
        <f>ROUND(E143*U143,2)</f>
        <v>2.04</v>
      </c>
      <c r="W143" s="158"/>
      <c r="X143" s="158" t="s">
        <v>216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217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5">
      <c r="A144" s="155"/>
      <c r="B144" s="156"/>
      <c r="C144" s="255" t="s">
        <v>332</v>
      </c>
      <c r="D144" s="256"/>
      <c r="E144" s="256"/>
      <c r="F144" s="256"/>
      <c r="G144" s="256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8"/>
      <c r="Z144" s="148"/>
      <c r="AA144" s="148"/>
      <c r="AB144" s="148"/>
      <c r="AC144" s="148"/>
      <c r="AD144" s="148"/>
      <c r="AE144" s="148"/>
      <c r="AF144" s="148"/>
      <c r="AG144" s="148" t="s">
        <v>239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5">
      <c r="A145" s="155"/>
      <c r="B145" s="156"/>
      <c r="C145" s="181" t="s">
        <v>283</v>
      </c>
      <c r="D145" s="160"/>
      <c r="E145" s="161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48"/>
      <c r="Z145" s="148"/>
      <c r="AA145" s="148"/>
      <c r="AB145" s="148"/>
      <c r="AC145" s="148"/>
      <c r="AD145" s="148"/>
      <c r="AE145" s="148"/>
      <c r="AF145" s="148"/>
      <c r="AG145" s="148" t="s">
        <v>207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5">
      <c r="A146" s="155"/>
      <c r="B146" s="156"/>
      <c r="C146" s="181" t="s">
        <v>324</v>
      </c>
      <c r="D146" s="160"/>
      <c r="E146" s="161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8"/>
      <c r="Z146" s="148"/>
      <c r="AA146" s="148"/>
      <c r="AB146" s="148"/>
      <c r="AC146" s="148"/>
      <c r="AD146" s="148"/>
      <c r="AE146" s="148"/>
      <c r="AF146" s="148"/>
      <c r="AG146" s="148" t="s">
        <v>207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5">
      <c r="A147" s="155"/>
      <c r="B147" s="156"/>
      <c r="C147" s="181" t="s">
        <v>336</v>
      </c>
      <c r="D147" s="160"/>
      <c r="E147" s="161">
        <v>0.35</v>
      </c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48"/>
      <c r="Z147" s="148"/>
      <c r="AA147" s="148"/>
      <c r="AB147" s="148"/>
      <c r="AC147" s="148"/>
      <c r="AD147" s="148"/>
      <c r="AE147" s="148"/>
      <c r="AF147" s="148"/>
      <c r="AG147" s="148" t="s">
        <v>207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5">
      <c r="A148" s="155"/>
      <c r="B148" s="156"/>
      <c r="C148" s="181" t="s">
        <v>337</v>
      </c>
      <c r="D148" s="160"/>
      <c r="E148" s="161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207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5">
      <c r="A149" s="155"/>
      <c r="B149" s="156"/>
      <c r="C149" s="181" t="s">
        <v>338</v>
      </c>
      <c r="D149" s="160"/>
      <c r="E149" s="161">
        <v>0.25</v>
      </c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48"/>
      <c r="Z149" s="148"/>
      <c r="AA149" s="148"/>
      <c r="AB149" s="148"/>
      <c r="AC149" s="148"/>
      <c r="AD149" s="148"/>
      <c r="AE149" s="148"/>
      <c r="AF149" s="148"/>
      <c r="AG149" s="148" t="s">
        <v>207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5">
      <c r="A150" s="155"/>
      <c r="B150" s="156"/>
      <c r="C150" s="244"/>
      <c r="D150" s="245"/>
      <c r="E150" s="245"/>
      <c r="F150" s="245"/>
      <c r="G150" s="245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194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5">
      <c r="A151" s="169">
        <v>24</v>
      </c>
      <c r="B151" s="170" t="s">
        <v>339</v>
      </c>
      <c r="C151" s="180" t="s">
        <v>340</v>
      </c>
      <c r="D151" s="171" t="s">
        <v>246</v>
      </c>
      <c r="E151" s="172">
        <v>1.05</v>
      </c>
      <c r="F151" s="173"/>
      <c r="G151" s="174">
        <f>ROUND(E151*F151,2)</f>
        <v>0</v>
      </c>
      <c r="H151" s="173"/>
      <c r="I151" s="174">
        <f>ROUND(E151*H151,2)</f>
        <v>0</v>
      </c>
      <c r="J151" s="173"/>
      <c r="K151" s="174">
        <f>ROUND(E151*J151,2)</f>
        <v>0</v>
      </c>
      <c r="L151" s="174">
        <v>21</v>
      </c>
      <c r="M151" s="174">
        <f>G151*(1+L151/100)</f>
        <v>0</v>
      </c>
      <c r="N151" s="174">
        <v>0</v>
      </c>
      <c r="O151" s="174">
        <f>ROUND(E151*N151,2)</f>
        <v>0</v>
      </c>
      <c r="P151" s="174">
        <v>0</v>
      </c>
      <c r="Q151" s="174">
        <f>ROUND(E151*P151,2)</f>
        <v>0</v>
      </c>
      <c r="R151" s="174" t="s">
        <v>266</v>
      </c>
      <c r="S151" s="174" t="s">
        <v>188</v>
      </c>
      <c r="T151" s="175" t="s">
        <v>188</v>
      </c>
      <c r="U151" s="158">
        <v>1.35</v>
      </c>
      <c r="V151" s="158">
        <f>ROUND(E151*U151,2)</f>
        <v>1.42</v>
      </c>
      <c r="W151" s="158"/>
      <c r="X151" s="158" t="s">
        <v>216</v>
      </c>
      <c r="Y151" s="148"/>
      <c r="Z151" s="148"/>
      <c r="AA151" s="148"/>
      <c r="AB151" s="148"/>
      <c r="AC151" s="148"/>
      <c r="AD151" s="148"/>
      <c r="AE151" s="148"/>
      <c r="AF151" s="148"/>
      <c r="AG151" s="148" t="s">
        <v>217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5">
      <c r="A152" s="155"/>
      <c r="B152" s="156"/>
      <c r="C152" s="255" t="s">
        <v>341</v>
      </c>
      <c r="D152" s="256"/>
      <c r="E152" s="256"/>
      <c r="F152" s="256"/>
      <c r="G152" s="256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48"/>
      <c r="Z152" s="148"/>
      <c r="AA152" s="148"/>
      <c r="AB152" s="148"/>
      <c r="AC152" s="148"/>
      <c r="AD152" s="148"/>
      <c r="AE152" s="148"/>
      <c r="AF152" s="148"/>
      <c r="AG152" s="148" t="s">
        <v>239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5">
      <c r="A153" s="155"/>
      <c r="B153" s="156"/>
      <c r="C153" s="181" t="s">
        <v>283</v>
      </c>
      <c r="D153" s="160"/>
      <c r="E153" s="161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48"/>
      <c r="Z153" s="148"/>
      <c r="AA153" s="148"/>
      <c r="AB153" s="148"/>
      <c r="AC153" s="148"/>
      <c r="AD153" s="148"/>
      <c r="AE153" s="148"/>
      <c r="AF153" s="148"/>
      <c r="AG153" s="148" t="s">
        <v>207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5">
      <c r="A154" s="155"/>
      <c r="B154" s="156"/>
      <c r="C154" s="181" t="s">
        <v>337</v>
      </c>
      <c r="D154" s="160"/>
      <c r="E154" s="161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8"/>
      <c r="Z154" s="148"/>
      <c r="AA154" s="148"/>
      <c r="AB154" s="148"/>
      <c r="AC154" s="148"/>
      <c r="AD154" s="148"/>
      <c r="AE154" s="148"/>
      <c r="AF154" s="148"/>
      <c r="AG154" s="148" t="s">
        <v>207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5">
      <c r="A155" s="155"/>
      <c r="B155" s="156"/>
      <c r="C155" s="181" t="s">
        <v>342</v>
      </c>
      <c r="D155" s="160"/>
      <c r="E155" s="161">
        <v>0.15</v>
      </c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207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5">
      <c r="A156" s="155"/>
      <c r="B156" s="156"/>
      <c r="C156" s="181" t="s">
        <v>326</v>
      </c>
      <c r="D156" s="160"/>
      <c r="E156" s="161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8"/>
      <c r="Z156" s="148"/>
      <c r="AA156" s="148"/>
      <c r="AB156" s="148"/>
      <c r="AC156" s="148"/>
      <c r="AD156" s="148"/>
      <c r="AE156" s="148"/>
      <c r="AF156" s="148"/>
      <c r="AG156" s="148" t="s">
        <v>207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5">
      <c r="A157" s="155"/>
      <c r="B157" s="156"/>
      <c r="C157" s="181" t="s">
        <v>343</v>
      </c>
      <c r="D157" s="160"/>
      <c r="E157" s="161">
        <v>0.9</v>
      </c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48"/>
      <c r="Z157" s="148"/>
      <c r="AA157" s="148"/>
      <c r="AB157" s="148"/>
      <c r="AC157" s="148"/>
      <c r="AD157" s="148"/>
      <c r="AE157" s="148"/>
      <c r="AF157" s="148"/>
      <c r="AG157" s="148" t="s">
        <v>207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5">
      <c r="A158" s="155"/>
      <c r="B158" s="156"/>
      <c r="C158" s="244"/>
      <c r="D158" s="245"/>
      <c r="E158" s="245"/>
      <c r="F158" s="245"/>
      <c r="G158" s="245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194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5">
      <c r="A159" s="169">
        <v>25</v>
      </c>
      <c r="B159" s="170" t="s">
        <v>344</v>
      </c>
      <c r="C159" s="180" t="s">
        <v>345</v>
      </c>
      <c r="D159" s="171" t="s">
        <v>246</v>
      </c>
      <c r="E159" s="172">
        <v>9.4500000000000001E-2</v>
      </c>
      <c r="F159" s="173"/>
      <c r="G159" s="174">
        <f>ROUND(E159*F159,2)</f>
        <v>0</v>
      </c>
      <c r="H159" s="173"/>
      <c r="I159" s="174">
        <f>ROUND(E159*H159,2)</f>
        <v>0</v>
      </c>
      <c r="J159" s="173"/>
      <c r="K159" s="174">
        <f>ROUND(E159*J159,2)</f>
        <v>0</v>
      </c>
      <c r="L159" s="174">
        <v>21</v>
      </c>
      <c r="M159" s="174">
        <f>G159*(1+L159/100)</f>
        <v>0</v>
      </c>
      <c r="N159" s="174">
        <v>0.04</v>
      </c>
      <c r="O159" s="174">
        <f>ROUND(E159*N159,2)</f>
        <v>0</v>
      </c>
      <c r="P159" s="174">
        <v>0</v>
      </c>
      <c r="Q159" s="174">
        <f>ROUND(E159*P159,2)</f>
        <v>0</v>
      </c>
      <c r="R159" s="174" t="s">
        <v>266</v>
      </c>
      <c r="S159" s="174" t="s">
        <v>188</v>
      </c>
      <c r="T159" s="175" t="s">
        <v>188</v>
      </c>
      <c r="U159" s="158">
        <v>2.7</v>
      </c>
      <c r="V159" s="158">
        <f>ROUND(E159*U159,2)</f>
        <v>0.26</v>
      </c>
      <c r="W159" s="158"/>
      <c r="X159" s="158" t="s">
        <v>216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217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5">
      <c r="A160" s="155"/>
      <c r="B160" s="156"/>
      <c r="C160" s="255" t="s">
        <v>346</v>
      </c>
      <c r="D160" s="256"/>
      <c r="E160" s="256"/>
      <c r="F160" s="256"/>
      <c r="G160" s="256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48"/>
      <c r="Z160" s="148"/>
      <c r="AA160" s="148"/>
      <c r="AB160" s="148"/>
      <c r="AC160" s="148"/>
      <c r="AD160" s="148"/>
      <c r="AE160" s="148"/>
      <c r="AF160" s="148"/>
      <c r="AG160" s="148" t="s">
        <v>239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5">
      <c r="A161" s="155"/>
      <c r="B161" s="156"/>
      <c r="C161" s="181" t="s">
        <v>320</v>
      </c>
      <c r="D161" s="160"/>
      <c r="E161" s="161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207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5">
      <c r="A162" s="155"/>
      <c r="B162" s="156"/>
      <c r="C162" s="181" t="s">
        <v>321</v>
      </c>
      <c r="D162" s="160"/>
      <c r="E162" s="161">
        <v>9.4500000000000001E-2</v>
      </c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48"/>
      <c r="Z162" s="148"/>
      <c r="AA162" s="148"/>
      <c r="AB162" s="148"/>
      <c r="AC162" s="148"/>
      <c r="AD162" s="148"/>
      <c r="AE162" s="148"/>
      <c r="AF162" s="148"/>
      <c r="AG162" s="148" t="s">
        <v>207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5">
      <c r="A163" s="155"/>
      <c r="B163" s="156"/>
      <c r="C163" s="244"/>
      <c r="D163" s="245"/>
      <c r="E163" s="245"/>
      <c r="F163" s="245"/>
      <c r="G163" s="245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194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ht="20.399999999999999" outlineLevel="1" x14ac:dyDescent="0.25">
      <c r="A164" s="169">
        <v>26</v>
      </c>
      <c r="B164" s="170" t="s">
        <v>347</v>
      </c>
      <c r="C164" s="180" t="s">
        <v>348</v>
      </c>
      <c r="D164" s="171" t="s">
        <v>236</v>
      </c>
      <c r="E164" s="172">
        <v>68</v>
      </c>
      <c r="F164" s="173"/>
      <c r="G164" s="174">
        <f>ROUND(E164*F164,2)</f>
        <v>0</v>
      </c>
      <c r="H164" s="173"/>
      <c r="I164" s="174">
        <f>ROUND(E164*H164,2)</f>
        <v>0</v>
      </c>
      <c r="J164" s="173"/>
      <c r="K164" s="174">
        <f>ROUND(E164*J164,2)</f>
        <v>0</v>
      </c>
      <c r="L164" s="174">
        <v>21</v>
      </c>
      <c r="M164" s="174">
        <f>G164*(1+L164/100)</f>
        <v>0</v>
      </c>
      <c r="N164" s="174">
        <v>1.7149999999999999E-2</v>
      </c>
      <c r="O164" s="174">
        <f>ROUND(E164*N164,2)</f>
        <v>1.17</v>
      </c>
      <c r="P164" s="174">
        <v>0</v>
      </c>
      <c r="Q164" s="174">
        <f>ROUND(E164*P164,2)</f>
        <v>0</v>
      </c>
      <c r="R164" s="174" t="s">
        <v>266</v>
      </c>
      <c r="S164" s="174" t="s">
        <v>188</v>
      </c>
      <c r="T164" s="175" t="s">
        <v>188</v>
      </c>
      <c r="U164" s="158">
        <v>0.372</v>
      </c>
      <c r="V164" s="158">
        <f>ROUND(E164*U164,2)</f>
        <v>25.3</v>
      </c>
      <c r="W164" s="158"/>
      <c r="X164" s="158" t="s">
        <v>216</v>
      </c>
      <c r="Y164" s="148"/>
      <c r="Z164" s="148"/>
      <c r="AA164" s="148"/>
      <c r="AB164" s="148"/>
      <c r="AC164" s="148"/>
      <c r="AD164" s="148"/>
      <c r="AE164" s="148"/>
      <c r="AF164" s="148"/>
      <c r="AG164" s="148" t="s">
        <v>217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5">
      <c r="A165" s="155"/>
      <c r="B165" s="156"/>
      <c r="C165" s="255" t="s">
        <v>349</v>
      </c>
      <c r="D165" s="256"/>
      <c r="E165" s="256"/>
      <c r="F165" s="256"/>
      <c r="G165" s="256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48"/>
      <c r="Z165" s="148"/>
      <c r="AA165" s="148"/>
      <c r="AB165" s="148"/>
      <c r="AC165" s="148"/>
      <c r="AD165" s="148"/>
      <c r="AE165" s="148"/>
      <c r="AF165" s="148"/>
      <c r="AG165" s="148" t="s">
        <v>239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5">
      <c r="A166" s="155"/>
      <c r="B166" s="156"/>
      <c r="C166" s="181" t="s">
        <v>283</v>
      </c>
      <c r="D166" s="160"/>
      <c r="E166" s="161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48"/>
      <c r="Z166" s="148"/>
      <c r="AA166" s="148"/>
      <c r="AB166" s="148"/>
      <c r="AC166" s="148"/>
      <c r="AD166" s="148"/>
      <c r="AE166" s="148"/>
      <c r="AF166" s="148"/>
      <c r="AG166" s="148" t="s">
        <v>207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5">
      <c r="A167" s="155"/>
      <c r="B167" s="156"/>
      <c r="C167" s="181" t="s">
        <v>350</v>
      </c>
      <c r="D167" s="160"/>
      <c r="E167" s="161">
        <v>2</v>
      </c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48"/>
      <c r="Z167" s="148"/>
      <c r="AA167" s="148"/>
      <c r="AB167" s="148"/>
      <c r="AC167" s="148"/>
      <c r="AD167" s="148"/>
      <c r="AE167" s="148"/>
      <c r="AF167" s="148"/>
      <c r="AG167" s="148" t="s">
        <v>207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5">
      <c r="A168" s="155"/>
      <c r="B168" s="156"/>
      <c r="C168" s="181" t="s">
        <v>351</v>
      </c>
      <c r="D168" s="160"/>
      <c r="E168" s="161">
        <v>3.5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8"/>
      <c r="Z168" s="148"/>
      <c r="AA168" s="148"/>
      <c r="AB168" s="148"/>
      <c r="AC168" s="148"/>
      <c r="AD168" s="148"/>
      <c r="AE168" s="148"/>
      <c r="AF168" s="148"/>
      <c r="AG168" s="148" t="s">
        <v>207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5">
      <c r="A169" s="155"/>
      <c r="B169" s="156"/>
      <c r="C169" s="181" t="s">
        <v>352</v>
      </c>
      <c r="D169" s="160"/>
      <c r="E169" s="161">
        <v>2.5</v>
      </c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48"/>
      <c r="Z169" s="148"/>
      <c r="AA169" s="148"/>
      <c r="AB169" s="148"/>
      <c r="AC169" s="148"/>
      <c r="AD169" s="148"/>
      <c r="AE169" s="148"/>
      <c r="AF169" s="148"/>
      <c r="AG169" s="148" t="s">
        <v>207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5">
      <c r="A170" s="155"/>
      <c r="B170" s="156"/>
      <c r="C170" s="181" t="s">
        <v>353</v>
      </c>
      <c r="D170" s="160"/>
      <c r="E170" s="161">
        <v>12</v>
      </c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8"/>
      <c r="Z170" s="148"/>
      <c r="AA170" s="148"/>
      <c r="AB170" s="148"/>
      <c r="AC170" s="148"/>
      <c r="AD170" s="148"/>
      <c r="AE170" s="148"/>
      <c r="AF170" s="148"/>
      <c r="AG170" s="148" t="s">
        <v>207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5">
      <c r="A171" s="155"/>
      <c r="B171" s="156"/>
      <c r="C171" s="181" t="s">
        <v>354</v>
      </c>
      <c r="D171" s="160"/>
      <c r="E171" s="161">
        <v>15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207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5">
      <c r="A172" s="155"/>
      <c r="B172" s="156"/>
      <c r="C172" s="181" t="s">
        <v>355</v>
      </c>
      <c r="D172" s="160"/>
      <c r="E172" s="161">
        <v>33</v>
      </c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48"/>
      <c r="Z172" s="148"/>
      <c r="AA172" s="148"/>
      <c r="AB172" s="148"/>
      <c r="AC172" s="148"/>
      <c r="AD172" s="148"/>
      <c r="AE172" s="148"/>
      <c r="AF172" s="148"/>
      <c r="AG172" s="148" t="s">
        <v>207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5">
      <c r="A173" s="155"/>
      <c r="B173" s="156"/>
      <c r="C173" s="244"/>
      <c r="D173" s="245"/>
      <c r="E173" s="245"/>
      <c r="F173" s="245"/>
      <c r="G173" s="245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194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5">
      <c r="A174" s="169">
        <v>27</v>
      </c>
      <c r="B174" s="170" t="s">
        <v>356</v>
      </c>
      <c r="C174" s="180" t="s">
        <v>357</v>
      </c>
      <c r="D174" s="171" t="s">
        <v>358</v>
      </c>
      <c r="E174" s="172">
        <v>41.17</v>
      </c>
      <c r="F174" s="173"/>
      <c r="G174" s="174">
        <f>ROUND(E174*F174,2)</f>
        <v>0</v>
      </c>
      <c r="H174" s="173"/>
      <c r="I174" s="174">
        <f>ROUND(E174*H174,2)</f>
        <v>0</v>
      </c>
      <c r="J174" s="173"/>
      <c r="K174" s="174">
        <f>ROUND(E174*J174,2)</f>
        <v>0</v>
      </c>
      <c r="L174" s="174">
        <v>21</v>
      </c>
      <c r="M174" s="174">
        <f>G174*(1+L174/100)</f>
        <v>0</v>
      </c>
      <c r="N174" s="174">
        <v>7.2000000000000005E-4</v>
      </c>
      <c r="O174" s="174">
        <f>ROUND(E174*N174,2)</f>
        <v>0.03</v>
      </c>
      <c r="P174" s="174">
        <v>0</v>
      </c>
      <c r="Q174" s="174">
        <f>ROUND(E174*P174,2)</f>
        <v>0</v>
      </c>
      <c r="R174" s="174"/>
      <c r="S174" s="174" t="s">
        <v>215</v>
      </c>
      <c r="T174" s="175" t="s">
        <v>189</v>
      </c>
      <c r="U174" s="158">
        <v>0.27</v>
      </c>
      <c r="V174" s="158">
        <f>ROUND(E174*U174,2)</f>
        <v>11.12</v>
      </c>
      <c r="W174" s="158"/>
      <c r="X174" s="158" t="s">
        <v>216</v>
      </c>
      <c r="Y174" s="148"/>
      <c r="Z174" s="148"/>
      <c r="AA174" s="148"/>
      <c r="AB174" s="148"/>
      <c r="AC174" s="148"/>
      <c r="AD174" s="148"/>
      <c r="AE174" s="148"/>
      <c r="AF174" s="148"/>
      <c r="AG174" s="148" t="s">
        <v>217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5">
      <c r="A175" s="155"/>
      <c r="B175" s="156"/>
      <c r="C175" s="181" t="s">
        <v>283</v>
      </c>
      <c r="D175" s="160"/>
      <c r="E175" s="161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48"/>
      <c r="Z175" s="148"/>
      <c r="AA175" s="148"/>
      <c r="AB175" s="148"/>
      <c r="AC175" s="148"/>
      <c r="AD175" s="148"/>
      <c r="AE175" s="148"/>
      <c r="AF175" s="148"/>
      <c r="AG175" s="148" t="s">
        <v>207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5">
      <c r="A176" s="155"/>
      <c r="B176" s="156"/>
      <c r="C176" s="181" t="s">
        <v>359</v>
      </c>
      <c r="D176" s="160"/>
      <c r="E176" s="161">
        <v>41.17</v>
      </c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48"/>
      <c r="Z176" s="148"/>
      <c r="AA176" s="148"/>
      <c r="AB176" s="148"/>
      <c r="AC176" s="148"/>
      <c r="AD176" s="148"/>
      <c r="AE176" s="148"/>
      <c r="AF176" s="148"/>
      <c r="AG176" s="148" t="s">
        <v>207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5">
      <c r="A177" s="155"/>
      <c r="B177" s="156"/>
      <c r="C177" s="244"/>
      <c r="D177" s="245"/>
      <c r="E177" s="245"/>
      <c r="F177" s="245"/>
      <c r="G177" s="245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48"/>
      <c r="Z177" s="148"/>
      <c r="AA177" s="148"/>
      <c r="AB177" s="148"/>
      <c r="AC177" s="148"/>
      <c r="AD177" s="148"/>
      <c r="AE177" s="148"/>
      <c r="AF177" s="148"/>
      <c r="AG177" s="148" t="s">
        <v>194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x14ac:dyDescent="0.25">
      <c r="A178" s="163" t="s">
        <v>183</v>
      </c>
      <c r="B178" s="164" t="s">
        <v>90</v>
      </c>
      <c r="C178" s="179" t="s">
        <v>91</v>
      </c>
      <c r="D178" s="165"/>
      <c r="E178" s="166"/>
      <c r="F178" s="167"/>
      <c r="G178" s="167">
        <f>SUMIF(AG179:AG180,"&lt;&gt;NOR",G179:G180)</f>
        <v>0</v>
      </c>
      <c r="H178" s="167"/>
      <c r="I178" s="167">
        <f>SUM(I179:I180)</f>
        <v>0</v>
      </c>
      <c r="J178" s="167"/>
      <c r="K178" s="167">
        <f>SUM(K179:K180)</f>
        <v>0</v>
      </c>
      <c r="L178" s="167"/>
      <c r="M178" s="167">
        <f>SUM(M179:M180)</f>
        <v>0</v>
      </c>
      <c r="N178" s="167"/>
      <c r="O178" s="167">
        <f>SUM(O179:O180)</f>
        <v>0</v>
      </c>
      <c r="P178" s="167"/>
      <c r="Q178" s="167">
        <f>SUM(Q179:Q180)</f>
        <v>0</v>
      </c>
      <c r="R178" s="167"/>
      <c r="S178" s="167"/>
      <c r="T178" s="168"/>
      <c r="U178" s="162"/>
      <c r="V178" s="162">
        <f>SUM(V179:V180)</f>
        <v>0.63</v>
      </c>
      <c r="W178" s="162"/>
      <c r="X178" s="162"/>
      <c r="AG178" t="s">
        <v>184</v>
      </c>
    </row>
    <row r="179" spans="1:60" outlineLevel="1" x14ac:dyDescent="0.25">
      <c r="A179" s="169">
        <v>28</v>
      </c>
      <c r="B179" s="170" t="s">
        <v>360</v>
      </c>
      <c r="C179" s="180" t="s">
        <v>361</v>
      </c>
      <c r="D179" s="171" t="s">
        <v>0</v>
      </c>
      <c r="E179" s="172">
        <v>3</v>
      </c>
      <c r="F179" s="173"/>
      <c r="G179" s="174">
        <f>ROUND(E179*F179,2)</f>
        <v>0</v>
      </c>
      <c r="H179" s="173"/>
      <c r="I179" s="174">
        <f>ROUND(E179*H179,2)</f>
        <v>0</v>
      </c>
      <c r="J179" s="173"/>
      <c r="K179" s="174">
        <f>ROUND(E179*J179,2)</f>
        <v>0</v>
      </c>
      <c r="L179" s="174">
        <v>21</v>
      </c>
      <c r="M179" s="174">
        <f>G179*(1+L179/100)</f>
        <v>0</v>
      </c>
      <c r="N179" s="174">
        <v>1.58E-3</v>
      </c>
      <c r="O179" s="174">
        <f>ROUND(E179*N179,2)</f>
        <v>0</v>
      </c>
      <c r="P179" s="174">
        <v>0</v>
      </c>
      <c r="Q179" s="174">
        <f>ROUND(E179*P179,2)</f>
        <v>0</v>
      </c>
      <c r="R179" s="174"/>
      <c r="S179" s="174" t="s">
        <v>215</v>
      </c>
      <c r="T179" s="175" t="s">
        <v>189</v>
      </c>
      <c r="U179" s="158">
        <v>0.21</v>
      </c>
      <c r="V179" s="158">
        <f>ROUND(E179*U179,2)</f>
        <v>0.63</v>
      </c>
      <c r="W179" s="158"/>
      <c r="X179" s="158" t="s">
        <v>190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362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5">
      <c r="A180" s="155"/>
      <c r="B180" s="156"/>
      <c r="C180" s="259"/>
      <c r="D180" s="260"/>
      <c r="E180" s="260"/>
      <c r="F180" s="260"/>
      <c r="G180" s="260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194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x14ac:dyDescent="0.25">
      <c r="A181" s="163" t="s">
        <v>183</v>
      </c>
      <c r="B181" s="164" t="s">
        <v>92</v>
      </c>
      <c r="C181" s="179" t="s">
        <v>93</v>
      </c>
      <c r="D181" s="165"/>
      <c r="E181" s="166"/>
      <c r="F181" s="167"/>
      <c r="G181" s="167">
        <f>SUMIF(AG182:AG203,"&lt;&gt;NOR",G182:G203)</f>
        <v>0</v>
      </c>
      <c r="H181" s="167"/>
      <c r="I181" s="167">
        <f>SUM(I182:I203)</f>
        <v>0</v>
      </c>
      <c r="J181" s="167"/>
      <c r="K181" s="167">
        <f>SUM(K182:K203)</f>
        <v>0</v>
      </c>
      <c r="L181" s="167"/>
      <c r="M181" s="167">
        <f>SUM(M182:M203)</f>
        <v>0</v>
      </c>
      <c r="N181" s="167"/>
      <c r="O181" s="167">
        <f>SUM(O182:O203)</f>
        <v>0.01</v>
      </c>
      <c r="P181" s="167"/>
      <c r="Q181" s="167">
        <f>SUM(Q182:Q203)</f>
        <v>0</v>
      </c>
      <c r="R181" s="167"/>
      <c r="S181" s="167"/>
      <c r="T181" s="168"/>
      <c r="U181" s="162"/>
      <c r="V181" s="162">
        <f>SUM(V182:V203)</f>
        <v>41.22</v>
      </c>
      <c r="W181" s="162"/>
      <c r="X181" s="162"/>
      <c r="AG181" t="s">
        <v>184</v>
      </c>
    </row>
    <row r="182" spans="1:60" ht="51" outlineLevel="1" x14ac:dyDescent="0.25">
      <c r="A182" s="169">
        <v>29</v>
      </c>
      <c r="B182" s="170" t="s">
        <v>363</v>
      </c>
      <c r="C182" s="180" t="s">
        <v>364</v>
      </c>
      <c r="D182" s="171" t="s">
        <v>236</v>
      </c>
      <c r="E182" s="172">
        <v>158.55000000000001</v>
      </c>
      <c r="F182" s="173"/>
      <c r="G182" s="174">
        <f>ROUND(E182*F182,2)</f>
        <v>0</v>
      </c>
      <c r="H182" s="173"/>
      <c r="I182" s="174">
        <f>ROUND(E182*H182,2)</f>
        <v>0</v>
      </c>
      <c r="J182" s="173"/>
      <c r="K182" s="174">
        <f>ROUND(E182*J182,2)</f>
        <v>0</v>
      </c>
      <c r="L182" s="174">
        <v>21</v>
      </c>
      <c r="M182" s="174">
        <f>G182*(1+L182/100)</f>
        <v>0</v>
      </c>
      <c r="N182" s="174">
        <v>4.0000000000000003E-5</v>
      </c>
      <c r="O182" s="174">
        <f>ROUND(E182*N182,2)</f>
        <v>0.01</v>
      </c>
      <c r="P182" s="174">
        <v>0</v>
      </c>
      <c r="Q182" s="174">
        <f>ROUND(E182*P182,2)</f>
        <v>0</v>
      </c>
      <c r="R182" s="174" t="s">
        <v>266</v>
      </c>
      <c r="S182" s="174" t="s">
        <v>188</v>
      </c>
      <c r="T182" s="175" t="s">
        <v>188</v>
      </c>
      <c r="U182" s="158">
        <v>0.26</v>
      </c>
      <c r="V182" s="158">
        <f>ROUND(E182*U182,2)</f>
        <v>41.22</v>
      </c>
      <c r="W182" s="158"/>
      <c r="X182" s="158" t="s">
        <v>216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217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5">
      <c r="A183" s="155"/>
      <c r="B183" s="156"/>
      <c r="C183" s="181" t="s">
        <v>365</v>
      </c>
      <c r="D183" s="160"/>
      <c r="E183" s="161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48"/>
      <c r="Z183" s="148"/>
      <c r="AA183" s="148"/>
      <c r="AB183" s="148"/>
      <c r="AC183" s="148"/>
      <c r="AD183" s="148"/>
      <c r="AE183" s="148"/>
      <c r="AF183" s="148"/>
      <c r="AG183" s="148" t="s">
        <v>207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5">
      <c r="A184" s="155"/>
      <c r="B184" s="156"/>
      <c r="C184" s="181" t="s">
        <v>283</v>
      </c>
      <c r="D184" s="160"/>
      <c r="E184" s="161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48"/>
      <c r="Z184" s="148"/>
      <c r="AA184" s="148"/>
      <c r="AB184" s="148"/>
      <c r="AC184" s="148"/>
      <c r="AD184" s="148"/>
      <c r="AE184" s="148"/>
      <c r="AF184" s="148"/>
      <c r="AG184" s="148" t="s">
        <v>207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5">
      <c r="A185" s="155"/>
      <c r="B185" s="156"/>
      <c r="C185" s="181" t="s">
        <v>366</v>
      </c>
      <c r="D185" s="160"/>
      <c r="E185" s="161">
        <v>3.45</v>
      </c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48"/>
      <c r="Z185" s="148"/>
      <c r="AA185" s="148"/>
      <c r="AB185" s="148"/>
      <c r="AC185" s="148"/>
      <c r="AD185" s="148"/>
      <c r="AE185" s="148"/>
      <c r="AF185" s="148"/>
      <c r="AG185" s="148" t="s">
        <v>207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5">
      <c r="A186" s="155"/>
      <c r="B186" s="156"/>
      <c r="C186" s="181" t="s">
        <v>367</v>
      </c>
      <c r="D186" s="160"/>
      <c r="E186" s="161">
        <v>6.0374999999999996</v>
      </c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8"/>
      <c r="Z186" s="148"/>
      <c r="AA186" s="148"/>
      <c r="AB186" s="148"/>
      <c r="AC186" s="148"/>
      <c r="AD186" s="148"/>
      <c r="AE186" s="148"/>
      <c r="AF186" s="148"/>
      <c r="AG186" s="148" t="s">
        <v>207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5">
      <c r="A187" s="155"/>
      <c r="B187" s="156"/>
      <c r="C187" s="181" t="s">
        <v>368</v>
      </c>
      <c r="D187" s="160"/>
      <c r="E187" s="161">
        <v>4.3125</v>
      </c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48"/>
      <c r="Z187" s="148"/>
      <c r="AA187" s="148"/>
      <c r="AB187" s="148"/>
      <c r="AC187" s="148"/>
      <c r="AD187" s="148"/>
      <c r="AE187" s="148"/>
      <c r="AF187" s="148"/>
      <c r="AG187" s="148" t="s">
        <v>207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5">
      <c r="A188" s="155"/>
      <c r="B188" s="156"/>
      <c r="C188" s="181" t="s">
        <v>369</v>
      </c>
      <c r="D188" s="160"/>
      <c r="E188" s="161">
        <v>20.7</v>
      </c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48"/>
      <c r="Z188" s="148"/>
      <c r="AA188" s="148"/>
      <c r="AB188" s="148"/>
      <c r="AC188" s="148"/>
      <c r="AD188" s="148"/>
      <c r="AE188" s="148"/>
      <c r="AF188" s="148"/>
      <c r="AG188" s="148" t="s">
        <v>207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5">
      <c r="A189" s="155"/>
      <c r="B189" s="156"/>
      <c r="C189" s="181" t="s">
        <v>370</v>
      </c>
      <c r="D189" s="160"/>
      <c r="E189" s="161">
        <v>25.875</v>
      </c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48"/>
      <c r="Z189" s="148"/>
      <c r="AA189" s="148"/>
      <c r="AB189" s="148"/>
      <c r="AC189" s="148"/>
      <c r="AD189" s="148"/>
      <c r="AE189" s="148"/>
      <c r="AF189" s="148"/>
      <c r="AG189" s="148" t="s">
        <v>207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5">
      <c r="A190" s="155"/>
      <c r="B190" s="156"/>
      <c r="C190" s="181" t="s">
        <v>371</v>
      </c>
      <c r="D190" s="160"/>
      <c r="E190" s="161">
        <v>56.924999999999997</v>
      </c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48"/>
      <c r="Z190" s="148"/>
      <c r="AA190" s="148"/>
      <c r="AB190" s="148"/>
      <c r="AC190" s="148"/>
      <c r="AD190" s="148"/>
      <c r="AE190" s="148"/>
      <c r="AF190" s="148"/>
      <c r="AG190" s="148" t="s">
        <v>207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5">
      <c r="A191" s="155"/>
      <c r="B191" s="156"/>
      <c r="C191" s="181" t="s">
        <v>249</v>
      </c>
      <c r="D191" s="160"/>
      <c r="E191" s="161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48"/>
      <c r="Z191" s="148"/>
      <c r="AA191" s="148"/>
      <c r="AB191" s="148"/>
      <c r="AC191" s="148"/>
      <c r="AD191" s="148"/>
      <c r="AE191" s="148"/>
      <c r="AF191" s="148"/>
      <c r="AG191" s="148" t="s">
        <v>207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5">
      <c r="A192" s="155"/>
      <c r="B192" s="156"/>
      <c r="C192" s="181" t="s">
        <v>372</v>
      </c>
      <c r="D192" s="160"/>
      <c r="E192" s="161">
        <v>41.25</v>
      </c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8"/>
      <c r="Z192" s="148"/>
      <c r="AA192" s="148"/>
      <c r="AB192" s="148"/>
      <c r="AC192" s="148"/>
      <c r="AD192" s="148"/>
      <c r="AE192" s="148"/>
      <c r="AF192" s="148"/>
      <c r="AG192" s="148" t="s">
        <v>207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5">
      <c r="A193" s="155"/>
      <c r="B193" s="156"/>
      <c r="C193" s="244"/>
      <c r="D193" s="245"/>
      <c r="E193" s="245"/>
      <c r="F193" s="245"/>
      <c r="G193" s="245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194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5">
      <c r="A194" s="169">
        <v>30</v>
      </c>
      <c r="B194" s="170" t="s">
        <v>373</v>
      </c>
      <c r="C194" s="180" t="s">
        <v>374</v>
      </c>
      <c r="D194" s="171" t="s">
        <v>236</v>
      </c>
      <c r="E194" s="172">
        <v>317.10000000000002</v>
      </c>
      <c r="F194" s="173"/>
      <c r="G194" s="174">
        <f>ROUND(E194*F194,2)</f>
        <v>0</v>
      </c>
      <c r="H194" s="173"/>
      <c r="I194" s="174">
        <f>ROUND(E194*H194,2)</f>
        <v>0</v>
      </c>
      <c r="J194" s="173"/>
      <c r="K194" s="174">
        <f>ROUND(E194*J194,2)</f>
        <v>0</v>
      </c>
      <c r="L194" s="174">
        <v>21</v>
      </c>
      <c r="M194" s="174">
        <f>G194*(1+L194/100)</f>
        <v>0</v>
      </c>
      <c r="N194" s="174">
        <v>0</v>
      </c>
      <c r="O194" s="174">
        <f>ROUND(E194*N194,2)</f>
        <v>0</v>
      </c>
      <c r="P194" s="174">
        <v>0</v>
      </c>
      <c r="Q194" s="174">
        <f>ROUND(E194*P194,2)</f>
        <v>0</v>
      </c>
      <c r="R194" s="174"/>
      <c r="S194" s="174" t="s">
        <v>215</v>
      </c>
      <c r="T194" s="175" t="s">
        <v>189</v>
      </c>
      <c r="U194" s="158">
        <v>0</v>
      </c>
      <c r="V194" s="158">
        <f>ROUND(E194*U194,2)</f>
        <v>0</v>
      </c>
      <c r="W194" s="158"/>
      <c r="X194" s="158" t="s">
        <v>216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217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5">
      <c r="A195" s="155"/>
      <c r="B195" s="156"/>
      <c r="C195" s="181" t="s">
        <v>375</v>
      </c>
      <c r="D195" s="160"/>
      <c r="E195" s="161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48"/>
      <c r="Z195" s="148"/>
      <c r="AA195" s="148"/>
      <c r="AB195" s="148"/>
      <c r="AC195" s="148"/>
      <c r="AD195" s="148"/>
      <c r="AE195" s="148"/>
      <c r="AF195" s="148"/>
      <c r="AG195" s="148" t="s">
        <v>207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5">
      <c r="A196" s="155"/>
      <c r="B196" s="156"/>
      <c r="C196" s="181" t="s">
        <v>376</v>
      </c>
      <c r="D196" s="160"/>
      <c r="E196" s="161">
        <v>317.10000000000002</v>
      </c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48"/>
      <c r="Z196" s="148"/>
      <c r="AA196" s="148"/>
      <c r="AB196" s="148"/>
      <c r="AC196" s="148"/>
      <c r="AD196" s="148"/>
      <c r="AE196" s="148"/>
      <c r="AF196" s="148"/>
      <c r="AG196" s="148" t="s">
        <v>207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5">
      <c r="A197" s="155"/>
      <c r="B197" s="156"/>
      <c r="C197" s="244"/>
      <c r="D197" s="245"/>
      <c r="E197" s="245"/>
      <c r="F197" s="245"/>
      <c r="G197" s="245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48"/>
      <c r="Z197" s="148"/>
      <c r="AA197" s="148"/>
      <c r="AB197" s="148"/>
      <c r="AC197" s="148"/>
      <c r="AD197" s="148"/>
      <c r="AE197" s="148"/>
      <c r="AF197" s="148"/>
      <c r="AG197" s="148" t="s">
        <v>194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5">
      <c r="A198" s="169">
        <v>31</v>
      </c>
      <c r="B198" s="170" t="s">
        <v>377</v>
      </c>
      <c r="C198" s="180" t="s">
        <v>378</v>
      </c>
      <c r="D198" s="171" t="s">
        <v>379</v>
      </c>
      <c r="E198" s="172">
        <v>10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4">
        <v>0</v>
      </c>
      <c r="O198" s="174">
        <f>ROUND(E198*N198,2)</f>
        <v>0</v>
      </c>
      <c r="P198" s="174">
        <v>0</v>
      </c>
      <c r="Q198" s="174">
        <f>ROUND(E198*P198,2)</f>
        <v>0</v>
      </c>
      <c r="R198" s="174"/>
      <c r="S198" s="174" t="s">
        <v>215</v>
      </c>
      <c r="T198" s="175" t="s">
        <v>189</v>
      </c>
      <c r="U198" s="158">
        <v>0</v>
      </c>
      <c r="V198" s="158">
        <f>ROUND(E198*U198,2)</f>
        <v>0</v>
      </c>
      <c r="W198" s="158"/>
      <c r="X198" s="158" t="s">
        <v>380</v>
      </c>
      <c r="Y198" s="148"/>
      <c r="Z198" s="148"/>
      <c r="AA198" s="148"/>
      <c r="AB198" s="148"/>
      <c r="AC198" s="148"/>
      <c r="AD198" s="148"/>
      <c r="AE198" s="148"/>
      <c r="AF198" s="148"/>
      <c r="AG198" s="148" t="s">
        <v>381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5">
      <c r="A199" s="155"/>
      <c r="B199" s="156"/>
      <c r="C199" s="259"/>
      <c r="D199" s="260"/>
      <c r="E199" s="260"/>
      <c r="F199" s="260"/>
      <c r="G199" s="260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194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5">
      <c r="A200" s="169">
        <v>32</v>
      </c>
      <c r="B200" s="170" t="s">
        <v>382</v>
      </c>
      <c r="C200" s="180" t="s">
        <v>383</v>
      </c>
      <c r="D200" s="171" t="s">
        <v>379</v>
      </c>
      <c r="E200" s="172">
        <v>10</v>
      </c>
      <c r="F200" s="173"/>
      <c r="G200" s="174">
        <f>ROUND(E200*F200,2)</f>
        <v>0</v>
      </c>
      <c r="H200" s="173"/>
      <c r="I200" s="174">
        <f>ROUND(E200*H200,2)</f>
        <v>0</v>
      </c>
      <c r="J200" s="173"/>
      <c r="K200" s="174">
        <f>ROUND(E200*J200,2)</f>
        <v>0</v>
      </c>
      <c r="L200" s="174">
        <v>21</v>
      </c>
      <c r="M200" s="174">
        <f>G200*(1+L200/100)</f>
        <v>0</v>
      </c>
      <c r="N200" s="174">
        <v>0</v>
      </c>
      <c r="O200" s="174">
        <f>ROUND(E200*N200,2)</f>
        <v>0</v>
      </c>
      <c r="P200" s="174">
        <v>0</v>
      </c>
      <c r="Q200" s="174">
        <f>ROUND(E200*P200,2)</f>
        <v>0</v>
      </c>
      <c r="R200" s="174"/>
      <c r="S200" s="174" t="s">
        <v>215</v>
      </c>
      <c r="T200" s="175" t="s">
        <v>189</v>
      </c>
      <c r="U200" s="158">
        <v>0</v>
      </c>
      <c r="V200" s="158">
        <f>ROUND(E200*U200,2)</f>
        <v>0</v>
      </c>
      <c r="W200" s="158"/>
      <c r="X200" s="158" t="s">
        <v>380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381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5">
      <c r="A201" s="155"/>
      <c r="B201" s="156"/>
      <c r="C201" s="259"/>
      <c r="D201" s="260"/>
      <c r="E201" s="260"/>
      <c r="F201" s="260"/>
      <c r="G201" s="260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194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5">
      <c r="A202" s="169">
        <v>33</v>
      </c>
      <c r="B202" s="170" t="s">
        <v>384</v>
      </c>
      <c r="C202" s="180" t="s">
        <v>385</v>
      </c>
      <c r="D202" s="171" t="s">
        <v>386</v>
      </c>
      <c r="E202" s="172">
        <v>1</v>
      </c>
      <c r="F202" s="173"/>
      <c r="G202" s="174">
        <f>ROUND(E202*F202,2)</f>
        <v>0</v>
      </c>
      <c r="H202" s="173"/>
      <c r="I202" s="174">
        <f>ROUND(E202*H202,2)</f>
        <v>0</v>
      </c>
      <c r="J202" s="173"/>
      <c r="K202" s="174">
        <f>ROUND(E202*J202,2)</f>
        <v>0</v>
      </c>
      <c r="L202" s="174">
        <v>21</v>
      </c>
      <c r="M202" s="174">
        <f>G202*(1+L202/100)</f>
        <v>0</v>
      </c>
      <c r="N202" s="174">
        <v>0</v>
      </c>
      <c r="O202" s="174">
        <f>ROUND(E202*N202,2)</f>
        <v>0</v>
      </c>
      <c r="P202" s="174">
        <v>0</v>
      </c>
      <c r="Q202" s="174">
        <f>ROUND(E202*P202,2)</f>
        <v>0</v>
      </c>
      <c r="R202" s="174"/>
      <c r="S202" s="174" t="s">
        <v>215</v>
      </c>
      <c r="T202" s="175" t="s">
        <v>189</v>
      </c>
      <c r="U202" s="158">
        <v>0</v>
      </c>
      <c r="V202" s="158">
        <f>ROUND(E202*U202,2)</f>
        <v>0</v>
      </c>
      <c r="W202" s="158"/>
      <c r="X202" s="158" t="s">
        <v>380</v>
      </c>
      <c r="Y202" s="148"/>
      <c r="Z202" s="148"/>
      <c r="AA202" s="148"/>
      <c r="AB202" s="148"/>
      <c r="AC202" s="148"/>
      <c r="AD202" s="148"/>
      <c r="AE202" s="148"/>
      <c r="AF202" s="148"/>
      <c r="AG202" s="148" t="s">
        <v>381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5">
      <c r="A203" s="155"/>
      <c r="B203" s="156"/>
      <c r="C203" s="259"/>
      <c r="D203" s="260"/>
      <c r="E203" s="260"/>
      <c r="F203" s="260"/>
      <c r="G203" s="260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8"/>
      <c r="Z203" s="148"/>
      <c r="AA203" s="148"/>
      <c r="AB203" s="148"/>
      <c r="AC203" s="148"/>
      <c r="AD203" s="148"/>
      <c r="AE203" s="148"/>
      <c r="AF203" s="148"/>
      <c r="AG203" s="148" t="s">
        <v>194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x14ac:dyDescent="0.25">
      <c r="A204" s="163" t="s">
        <v>183</v>
      </c>
      <c r="B204" s="164" t="s">
        <v>94</v>
      </c>
      <c r="C204" s="179" t="s">
        <v>95</v>
      </c>
      <c r="D204" s="165"/>
      <c r="E204" s="166"/>
      <c r="F204" s="167"/>
      <c r="G204" s="167">
        <f>SUMIF(AG205:AG208,"&lt;&gt;NOR",G205:G208)</f>
        <v>0</v>
      </c>
      <c r="H204" s="167"/>
      <c r="I204" s="167">
        <f>SUM(I205:I208)</f>
        <v>0</v>
      </c>
      <c r="J204" s="167"/>
      <c r="K204" s="167">
        <f>SUM(K205:K208)</f>
        <v>0</v>
      </c>
      <c r="L204" s="167"/>
      <c r="M204" s="167">
        <f>SUM(M205:M208)</f>
        <v>0</v>
      </c>
      <c r="N204" s="167"/>
      <c r="O204" s="167">
        <f>SUM(O205:O208)</f>
        <v>0</v>
      </c>
      <c r="P204" s="167"/>
      <c r="Q204" s="167">
        <f>SUM(Q205:Q208)</f>
        <v>0</v>
      </c>
      <c r="R204" s="167"/>
      <c r="S204" s="167"/>
      <c r="T204" s="168"/>
      <c r="U204" s="162"/>
      <c r="V204" s="162">
        <f>SUM(V205:V208)</f>
        <v>10</v>
      </c>
      <c r="W204" s="162"/>
      <c r="X204" s="162"/>
      <c r="AG204" t="s">
        <v>184</v>
      </c>
    </row>
    <row r="205" spans="1:60" outlineLevel="1" x14ac:dyDescent="0.25">
      <c r="A205" s="169">
        <v>34</v>
      </c>
      <c r="B205" s="170" t="s">
        <v>387</v>
      </c>
      <c r="C205" s="180" t="s">
        <v>388</v>
      </c>
      <c r="D205" s="171" t="s">
        <v>389</v>
      </c>
      <c r="E205" s="172">
        <v>10</v>
      </c>
      <c r="F205" s="173"/>
      <c r="G205" s="174">
        <f>ROUND(E205*F205,2)</f>
        <v>0</v>
      </c>
      <c r="H205" s="173"/>
      <c r="I205" s="174">
        <f>ROUND(E205*H205,2)</f>
        <v>0</v>
      </c>
      <c r="J205" s="173"/>
      <c r="K205" s="174">
        <f>ROUND(E205*J205,2)</f>
        <v>0</v>
      </c>
      <c r="L205" s="174">
        <v>21</v>
      </c>
      <c r="M205" s="174">
        <f>G205*(1+L205/100)</f>
        <v>0</v>
      </c>
      <c r="N205" s="174">
        <v>0</v>
      </c>
      <c r="O205" s="174">
        <f>ROUND(E205*N205,2)</f>
        <v>0</v>
      </c>
      <c r="P205" s="174">
        <v>0</v>
      </c>
      <c r="Q205" s="174">
        <f>ROUND(E205*P205,2)</f>
        <v>0</v>
      </c>
      <c r="R205" s="174"/>
      <c r="S205" s="174" t="s">
        <v>188</v>
      </c>
      <c r="T205" s="175" t="s">
        <v>390</v>
      </c>
      <c r="U205" s="158">
        <v>1</v>
      </c>
      <c r="V205" s="158">
        <f>ROUND(E205*U205,2)</f>
        <v>10</v>
      </c>
      <c r="W205" s="158"/>
      <c r="X205" s="158" t="s">
        <v>216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217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5">
      <c r="A206" s="155"/>
      <c r="B206" s="156"/>
      <c r="C206" s="259"/>
      <c r="D206" s="260"/>
      <c r="E206" s="260"/>
      <c r="F206" s="260"/>
      <c r="G206" s="260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48"/>
      <c r="Z206" s="148"/>
      <c r="AA206" s="148"/>
      <c r="AB206" s="148"/>
      <c r="AC206" s="148"/>
      <c r="AD206" s="148"/>
      <c r="AE206" s="148"/>
      <c r="AF206" s="148"/>
      <c r="AG206" s="148" t="s">
        <v>194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5">
      <c r="A207" s="169">
        <v>35</v>
      </c>
      <c r="B207" s="170" t="s">
        <v>391</v>
      </c>
      <c r="C207" s="180" t="s">
        <v>392</v>
      </c>
      <c r="D207" s="171" t="s">
        <v>393</v>
      </c>
      <c r="E207" s="172">
        <v>1</v>
      </c>
      <c r="F207" s="173"/>
      <c r="G207" s="174">
        <f>ROUND(E207*F207,2)</f>
        <v>0</v>
      </c>
      <c r="H207" s="173"/>
      <c r="I207" s="174">
        <f>ROUND(E207*H207,2)</f>
        <v>0</v>
      </c>
      <c r="J207" s="173"/>
      <c r="K207" s="174">
        <f>ROUND(E207*J207,2)</f>
        <v>0</v>
      </c>
      <c r="L207" s="174">
        <v>21</v>
      </c>
      <c r="M207" s="174">
        <f>G207*(1+L207/100)</f>
        <v>0</v>
      </c>
      <c r="N207" s="174">
        <v>0</v>
      </c>
      <c r="O207" s="174">
        <f>ROUND(E207*N207,2)</f>
        <v>0</v>
      </c>
      <c r="P207" s="174">
        <v>0</v>
      </c>
      <c r="Q207" s="174">
        <f>ROUND(E207*P207,2)</f>
        <v>0</v>
      </c>
      <c r="R207" s="174"/>
      <c r="S207" s="174" t="s">
        <v>215</v>
      </c>
      <c r="T207" s="175" t="s">
        <v>189</v>
      </c>
      <c r="U207" s="158">
        <v>0</v>
      </c>
      <c r="V207" s="158">
        <f>ROUND(E207*U207,2)</f>
        <v>0</v>
      </c>
      <c r="W207" s="158"/>
      <c r="X207" s="158" t="s">
        <v>216</v>
      </c>
      <c r="Y207" s="148"/>
      <c r="Z207" s="148"/>
      <c r="AA207" s="148"/>
      <c r="AB207" s="148"/>
      <c r="AC207" s="148"/>
      <c r="AD207" s="148"/>
      <c r="AE207" s="148"/>
      <c r="AF207" s="148"/>
      <c r="AG207" s="148" t="s">
        <v>217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5">
      <c r="A208" s="155"/>
      <c r="B208" s="156"/>
      <c r="C208" s="259"/>
      <c r="D208" s="260"/>
      <c r="E208" s="260"/>
      <c r="F208" s="260"/>
      <c r="G208" s="260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194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x14ac:dyDescent="0.25">
      <c r="A209" s="163" t="s">
        <v>183</v>
      </c>
      <c r="B209" s="164" t="s">
        <v>96</v>
      </c>
      <c r="C209" s="179" t="s">
        <v>97</v>
      </c>
      <c r="D209" s="165"/>
      <c r="E209" s="166"/>
      <c r="F209" s="167"/>
      <c r="G209" s="167">
        <f>SUMIF(AG210:AG334,"&lt;&gt;NOR",G210:G334)</f>
        <v>0</v>
      </c>
      <c r="H209" s="167"/>
      <c r="I209" s="167">
        <f>SUM(I210:I334)</f>
        <v>0</v>
      </c>
      <c r="J209" s="167"/>
      <c r="K209" s="167">
        <f>SUM(K210:K334)</f>
        <v>0</v>
      </c>
      <c r="L209" s="167"/>
      <c r="M209" s="167">
        <f>SUM(M210:M334)</f>
        <v>0</v>
      </c>
      <c r="N209" s="167"/>
      <c r="O209" s="167">
        <f>SUM(O210:O334)</f>
        <v>0.49</v>
      </c>
      <c r="P209" s="167"/>
      <c r="Q209" s="167">
        <f>SUM(Q210:Q334)</f>
        <v>20.660000000000004</v>
      </c>
      <c r="R209" s="167"/>
      <c r="S209" s="167"/>
      <c r="T209" s="168"/>
      <c r="U209" s="162"/>
      <c r="V209" s="162">
        <f>SUM(V210:V334)</f>
        <v>661.3900000000001</v>
      </c>
      <c r="W209" s="162"/>
      <c r="X209" s="162"/>
      <c r="AG209" t="s">
        <v>184</v>
      </c>
    </row>
    <row r="210" spans="1:60" outlineLevel="1" x14ac:dyDescent="0.25">
      <c r="A210" s="169">
        <v>36</v>
      </c>
      <c r="B210" s="170" t="s">
        <v>394</v>
      </c>
      <c r="C210" s="180" t="s">
        <v>395</v>
      </c>
      <c r="D210" s="171" t="s">
        <v>246</v>
      </c>
      <c r="E210" s="172">
        <v>0.80500000000000005</v>
      </c>
      <c r="F210" s="173"/>
      <c r="G210" s="174">
        <f>ROUND(E210*F210,2)</f>
        <v>0</v>
      </c>
      <c r="H210" s="173"/>
      <c r="I210" s="174">
        <f>ROUND(E210*H210,2)</f>
        <v>0</v>
      </c>
      <c r="J210" s="173"/>
      <c r="K210" s="174">
        <f>ROUND(E210*J210,2)</f>
        <v>0</v>
      </c>
      <c r="L210" s="174">
        <v>21</v>
      </c>
      <c r="M210" s="174">
        <f>G210*(1+L210/100)</f>
        <v>0</v>
      </c>
      <c r="N210" s="174">
        <v>1.47E-3</v>
      </c>
      <c r="O210" s="174">
        <f>ROUND(E210*N210,2)</f>
        <v>0</v>
      </c>
      <c r="P210" s="174">
        <v>2.4</v>
      </c>
      <c r="Q210" s="174">
        <f>ROUND(E210*P210,2)</f>
        <v>1.93</v>
      </c>
      <c r="R210" s="174" t="s">
        <v>396</v>
      </c>
      <c r="S210" s="174" t="s">
        <v>188</v>
      </c>
      <c r="T210" s="175" t="s">
        <v>188</v>
      </c>
      <c r="U210" s="158">
        <v>8.5</v>
      </c>
      <c r="V210" s="158">
        <f>ROUND(E210*U210,2)</f>
        <v>6.84</v>
      </c>
      <c r="W210" s="158"/>
      <c r="X210" s="158" t="s">
        <v>216</v>
      </c>
      <c r="Y210" s="148"/>
      <c r="Z210" s="148"/>
      <c r="AA210" s="148"/>
      <c r="AB210" s="148"/>
      <c r="AC210" s="148"/>
      <c r="AD210" s="148"/>
      <c r="AE210" s="148"/>
      <c r="AF210" s="148"/>
      <c r="AG210" s="148" t="s">
        <v>217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ht="21" outlineLevel="1" x14ac:dyDescent="0.25">
      <c r="A211" s="155"/>
      <c r="B211" s="156"/>
      <c r="C211" s="255" t="s">
        <v>397</v>
      </c>
      <c r="D211" s="256"/>
      <c r="E211" s="256"/>
      <c r="F211" s="256"/>
      <c r="G211" s="256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48"/>
      <c r="Z211" s="148"/>
      <c r="AA211" s="148"/>
      <c r="AB211" s="148"/>
      <c r="AC211" s="148"/>
      <c r="AD211" s="148"/>
      <c r="AE211" s="148"/>
      <c r="AF211" s="148"/>
      <c r="AG211" s="148" t="s">
        <v>239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76" t="str">
        <f>C211</f>
        <v>nebo vybourání otvorů průřezové plochy přes 4 m2 ve zdivu železobetonovém, včetně pomocného lešení o výšce podlahy do 1900 mm a pro zatížení do 1,5 kPa  (150 kg/m2),</v>
      </c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5">
      <c r="A212" s="155"/>
      <c r="B212" s="156"/>
      <c r="C212" s="181" t="s">
        <v>320</v>
      </c>
      <c r="D212" s="160"/>
      <c r="E212" s="161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48"/>
      <c r="Z212" s="148"/>
      <c r="AA212" s="148"/>
      <c r="AB212" s="148"/>
      <c r="AC212" s="148"/>
      <c r="AD212" s="148"/>
      <c r="AE212" s="148"/>
      <c r="AF212" s="148"/>
      <c r="AG212" s="148" t="s">
        <v>207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5">
      <c r="A213" s="155"/>
      <c r="B213" s="156"/>
      <c r="C213" s="181" t="s">
        <v>398</v>
      </c>
      <c r="D213" s="160"/>
      <c r="E213" s="161">
        <v>0.80500000000000005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8"/>
      <c r="Z213" s="148"/>
      <c r="AA213" s="148"/>
      <c r="AB213" s="148"/>
      <c r="AC213" s="148"/>
      <c r="AD213" s="148"/>
      <c r="AE213" s="148"/>
      <c r="AF213" s="148"/>
      <c r="AG213" s="148" t="s">
        <v>207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 x14ac:dyDescent="0.25">
      <c r="A214" s="155"/>
      <c r="B214" s="156"/>
      <c r="C214" s="244"/>
      <c r="D214" s="245"/>
      <c r="E214" s="245"/>
      <c r="F214" s="245"/>
      <c r="G214" s="245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48"/>
      <c r="Z214" s="148"/>
      <c r="AA214" s="148"/>
      <c r="AB214" s="148"/>
      <c r="AC214" s="148"/>
      <c r="AD214" s="148"/>
      <c r="AE214" s="148"/>
      <c r="AF214" s="148"/>
      <c r="AG214" s="148" t="s">
        <v>194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0.399999999999999" outlineLevel="1" x14ac:dyDescent="0.25">
      <c r="A215" s="169">
        <v>37</v>
      </c>
      <c r="B215" s="170" t="s">
        <v>399</v>
      </c>
      <c r="C215" s="180" t="s">
        <v>400</v>
      </c>
      <c r="D215" s="171" t="s">
        <v>246</v>
      </c>
      <c r="E215" s="172">
        <v>0.12</v>
      </c>
      <c r="F215" s="173"/>
      <c r="G215" s="174">
        <f>ROUND(E215*F215,2)</f>
        <v>0</v>
      </c>
      <c r="H215" s="173"/>
      <c r="I215" s="174">
        <f>ROUND(E215*H215,2)</f>
        <v>0</v>
      </c>
      <c r="J215" s="173"/>
      <c r="K215" s="174">
        <f>ROUND(E215*J215,2)</f>
        <v>0</v>
      </c>
      <c r="L215" s="174">
        <v>21</v>
      </c>
      <c r="M215" s="174">
        <f>G215*(1+L215/100)</f>
        <v>0</v>
      </c>
      <c r="N215" s="174">
        <v>0</v>
      </c>
      <c r="O215" s="174">
        <f>ROUND(E215*N215,2)</f>
        <v>0</v>
      </c>
      <c r="P215" s="174">
        <v>2.2000000000000002</v>
      </c>
      <c r="Q215" s="174">
        <f>ROUND(E215*P215,2)</f>
        <v>0.26</v>
      </c>
      <c r="R215" s="174" t="s">
        <v>396</v>
      </c>
      <c r="S215" s="174" t="s">
        <v>188</v>
      </c>
      <c r="T215" s="175" t="s">
        <v>188</v>
      </c>
      <c r="U215" s="158">
        <v>12.56</v>
      </c>
      <c r="V215" s="158">
        <f>ROUND(E215*U215,2)</f>
        <v>1.51</v>
      </c>
      <c r="W215" s="158"/>
      <c r="X215" s="158" t="s">
        <v>216</v>
      </c>
      <c r="Y215" s="148"/>
      <c r="Z215" s="148"/>
      <c r="AA215" s="148"/>
      <c r="AB215" s="148"/>
      <c r="AC215" s="148"/>
      <c r="AD215" s="148"/>
      <c r="AE215" s="148"/>
      <c r="AF215" s="148"/>
      <c r="AG215" s="148" t="s">
        <v>217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 x14ac:dyDescent="0.25">
      <c r="A216" s="155"/>
      <c r="B216" s="156"/>
      <c r="C216" s="181" t="s">
        <v>283</v>
      </c>
      <c r="D216" s="160"/>
      <c r="E216" s="161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48"/>
      <c r="Z216" s="148"/>
      <c r="AA216" s="148"/>
      <c r="AB216" s="148"/>
      <c r="AC216" s="148"/>
      <c r="AD216" s="148"/>
      <c r="AE216" s="148"/>
      <c r="AF216" s="148"/>
      <c r="AG216" s="148" t="s">
        <v>207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 x14ac:dyDescent="0.25">
      <c r="A217" s="155"/>
      <c r="B217" s="156"/>
      <c r="C217" s="181" t="s">
        <v>324</v>
      </c>
      <c r="D217" s="160"/>
      <c r="E217" s="161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8"/>
      <c r="Z217" s="148"/>
      <c r="AA217" s="148"/>
      <c r="AB217" s="148"/>
      <c r="AC217" s="148"/>
      <c r="AD217" s="148"/>
      <c r="AE217" s="148"/>
      <c r="AF217" s="148"/>
      <c r="AG217" s="148" t="s">
        <v>207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5">
      <c r="A218" s="155"/>
      <c r="B218" s="156"/>
      <c r="C218" s="181" t="s">
        <v>401</v>
      </c>
      <c r="D218" s="160"/>
      <c r="E218" s="161">
        <v>0.12</v>
      </c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48"/>
      <c r="Z218" s="148"/>
      <c r="AA218" s="148"/>
      <c r="AB218" s="148"/>
      <c r="AC218" s="148"/>
      <c r="AD218" s="148"/>
      <c r="AE218" s="148"/>
      <c r="AF218" s="148"/>
      <c r="AG218" s="148" t="s">
        <v>207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 x14ac:dyDescent="0.25">
      <c r="A219" s="155"/>
      <c r="B219" s="156"/>
      <c r="C219" s="244"/>
      <c r="D219" s="245"/>
      <c r="E219" s="245"/>
      <c r="F219" s="245"/>
      <c r="G219" s="245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194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ht="20.399999999999999" outlineLevel="1" x14ac:dyDescent="0.25">
      <c r="A220" s="169">
        <v>38</v>
      </c>
      <c r="B220" s="170" t="s">
        <v>402</v>
      </c>
      <c r="C220" s="180" t="s">
        <v>403</v>
      </c>
      <c r="D220" s="171" t="s">
        <v>246</v>
      </c>
      <c r="E220" s="172">
        <v>0.36</v>
      </c>
      <c r="F220" s="173"/>
      <c r="G220" s="174">
        <f>ROUND(E220*F220,2)</f>
        <v>0</v>
      </c>
      <c r="H220" s="173"/>
      <c r="I220" s="174">
        <f>ROUND(E220*H220,2)</f>
        <v>0</v>
      </c>
      <c r="J220" s="173"/>
      <c r="K220" s="174">
        <f>ROUND(E220*J220,2)</f>
        <v>0</v>
      </c>
      <c r="L220" s="174">
        <v>21</v>
      </c>
      <c r="M220" s="174">
        <f>G220*(1+L220/100)</f>
        <v>0</v>
      </c>
      <c r="N220" s="174">
        <v>0</v>
      </c>
      <c r="O220" s="174">
        <f>ROUND(E220*N220,2)</f>
        <v>0</v>
      </c>
      <c r="P220" s="174">
        <v>2.2000000000000002</v>
      </c>
      <c r="Q220" s="174">
        <f>ROUND(E220*P220,2)</f>
        <v>0.79</v>
      </c>
      <c r="R220" s="174" t="s">
        <v>396</v>
      </c>
      <c r="S220" s="174" t="s">
        <v>188</v>
      </c>
      <c r="T220" s="175" t="s">
        <v>188</v>
      </c>
      <c r="U220" s="158">
        <v>10.88</v>
      </c>
      <c r="V220" s="158">
        <f>ROUND(E220*U220,2)</f>
        <v>3.92</v>
      </c>
      <c r="W220" s="158"/>
      <c r="X220" s="158" t="s">
        <v>216</v>
      </c>
      <c r="Y220" s="148"/>
      <c r="Z220" s="148"/>
      <c r="AA220" s="148"/>
      <c r="AB220" s="148"/>
      <c r="AC220" s="148"/>
      <c r="AD220" s="148"/>
      <c r="AE220" s="148"/>
      <c r="AF220" s="148"/>
      <c r="AG220" s="148" t="s">
        <v>217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 x14ac:dyDescent="0.25">
      <c r="A221" s="155"/>
      <c r="B221" s="156"/>
      <c r="C221" s="181" t="s">
        <v>283</v>
      </c>
      <c r="D221" s="160"/>
      <c r="E221" s="161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48"/>
      <c r="Z221" s="148"/>
      <c r="AA221" s="148"/>
      <c r="AB221" s="148"/>
      <c r="AC221" s="148"/>
      <c r="AD221" s="148"/>
      <c r="AE221" s="148"/>
      <c r="AF221" s="148"/>
      <c r="AG221" s="148" t="s">
        <v>207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 x14ac:dyDescent="0.25">
      <c r="A222" s="155"/>
      <c r="B222" s="156"/>
      <c r="C222" s="181" t="s">
        <v>324</v>
      </c>
      <c r="D222" s="160"/>
      <c r="E222" s="161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48"/>
      <c r="Z222" s="148"/>
      <c r="AA222" s="148"/>
      <c r="AB222" s="148"/>
      <c r="AC222" s="148"/>
      <c r="AD222" s="148"/>
      <c r="AE222" s="148"/>
      <c r="AF222" s="148"/>
      <c r="AG222" s="148" t="s">
        <v>207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 x14ac:dyDescent="0.25">
      <c r="A223" s="155"/>
      <c r="B223" s="156"/>
      <c r="C223" s="181" t="s">
        <v>404</v>
      </c>
      <c r="D223" s="160"/>
      <c r="E223" s="161">
        <v>0.21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48"/>
      <c r="Z223" s="148"/>
      <c r="AA223" s="148"/>
      <c r="AB223" s="148"/>
      <c r="AC223" s="148"/>
      <c r="AD223" s="148"/>
      <c r="AE223" s="148"/>
      <c r="AF223" s="148"/>
      <c r="AG223" s="148" t="s">
        <v>207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 x14ac:dyDescent="0.25">
      <c r="A224" s="155"/>
      <c r="B224" s="156"/>
      <c r="C224" s="181" t="s">
        <v>337</v>
      </c>
      <c r="D224" s="160"/>
      <c r="E224" s="161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48"/>
      <c r="Z224" s="148"/>
      <c r="AA224" s="148"/>
      <c r="AB224" s="148"/>
      <c r="AC224" s="148"/>
      <c r="AD224" s="148"/>
      <c r="AE224" s="148"/>
      <c r="AF224" s="148"/>
      <c r="AG224" s="148" t="s">
        <v>207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 x14ac:dyDescent="0.25">
      <c r="A225" s="155"/>
      <c r="B225" s="156"/>
      <c r="C225" s="181" t="s">
        <v>342</v>
      </c>
      <c r="D225" s="160"/>
      <c r="E225" s="161">
        <v>0.15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48"/>
      <c r="Z225" s="148"/>
      <c r="AA225" s="148"/>
      <c r="AB225" s="148"/>
      <c r="AC225" s="148"/>
      <c r="AD225" s="148"/>
      <c r="AE225" s="148"/>
      <c r="AF225" s="148"/>
      <c r="AG225" s="148" t="s">
        <v>207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 x14ac:dyDescent="0.25">
      <c r="A226" s="155"/>
      <c r="B226" s="156"/>
      <c r="C226" s="244"/>
      <c r="D226" s="245"/>
      <c r="E226" s="245"/>
      <c r="F226" s="245"/>
      <c r="G226" s="245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194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ht="20.399999999999999" outlineLevel="1" x14ac:dyDescent="0.25">
      <c r="A227" s="169">
        <v>39</v>
      </c>
      <c r="B227" s="170" t="s">
        <v>405</v>
      </c>
      <c r="C227" s="180" t="s">
        <v>406</v>
      </c>
      <c r="D227" s="171" t="s">
        <v>246</v>
      </c>
      <c r="E227" s="172">
        <v>3.6</v>
      </c>
      <c r="F227" s="173"/>
      <c r="G227" s="174">
        <f>ROUND(E227*F227,2)</f>
        <v>0</v>
      </c>
      <c r="H227" s="173"/>
      <c r="I227" s="174">
        <f>ROUND(E227*H227,2)</f>
        <v>0</v>
      </c>
      <c r="J227" s="173"/>
      <c r="K227" s="174">
        <f>ROUND(E227*J227,2)</f>
        <v>0</v>
      </c>
      <c r="L227" s="174">
        <v>21</v>
      </c>
      <c r="M227" s="174">
        <f>G227*(1+L227/100)</f>
        <v>0</v>
      </c>
      <c r="N227" s="174">
        <v>0</v>
      </c>
      <c r="O227" s="174">
        <f>ROUND(E227*N227,2)</f>
        <v>0</v>
      </c>
      <c r="P227" s="174">
        <v>2.2000000000000002</v>
      </c>
      <c r="Q227" s="174">
        <f>ROUND(E227*P227,2)</f>
        <v>7.92</v>
      </c>
      <c r="R227" s="174" t="s">
        <v>396</v>
      </c>
      <c r="S227" s="174" t="s">
        <v>188</v>
      </c>
      <c r="T227" s="175" t="s">
        <v>188</v>
      </c>
      <c r="U227" s="158">
        <v>7.1950000000000003</v>
      </c>
      <c r="V227" s="158">
        <f>ROUND(E227*U227,2)</f>
        <v>25.9</v>
      </c>
      <c r="W227" s="158"/>
      <c r="X227" s="158" t="s">
        <v>216</v>
      </c>
      <c r="Y227" s="148"/>
      <c r="Z227" s="148"/>
      <c r="AA227" s="148"/>
      <c r="AB227" s="148"/>
      <c r="AC227" s="148"/>
      <c r="AD227" s="148"/>
      <c r="AE227" s="148"/>
      <c r="AF227" s="148"/>
      <c r="AG227" s="148" t="s">
        <v>217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 x14ac:dyDescent="0.25">
      <c r="A228" s="155"/>
      <c r="B228" s="156"/>
      <c r="C228" s="181" t="s">
        <v>283</v>
      </c>
      <c r="D228" s="160"/>
      <c r="E228" s="161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8"/>
      <c r="Z228" s="148"/>
      <c r="AA228" s="148"/>
      <c r="AB228" s="148"/>
      <c r="AC228" s="148"/>
      <c r="AD228" s="148"/>
      <c r="AE228" s="148"/>
      <c r="AF228" s="148"/>
      <c r="AG228" s="148" t="s">
        <v>207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 x14ac:dyDescent="0.25">
      <c r="A229" s="155"/>
      <c r="B229" s="156"/>
      <c r="C229" s="181" t="s">
        <v>324</v>
      </c>
      <c r="D229" s="160"/>
      <c r="E229" s="161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48"/>
      <c r="Z229" s="148"/>
      <c r="AA229" s="148"/>
      <c r="AB229" s="148"/>
      <c r="AC229" s="148"/>
      <c r="AD229" s="148"/>
      <c r="AE229" s="148"/>
      <c r="AF229" s="148"/>
      <c r="AG229" s="148" t="s">
        <v>207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5">
      <c r="A230" s="155"/>
      <c r="B230" s="156"/>
      <c r="C230" s="181" t="s">
        <v>407</v>
      </c>
      <c r="D230" s="160"/>
      <c r="E230" s="161">
        <v>0.72</v>
      </c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8"/>
      <c r="Z230" s="148"/>
      <c r="AA230" s="148"/>
      <c r="AB230" s="148"/>
      <c r="AC230" s="148"/>
      <c r="AD230" s="148"/>
      <c r="AE230" s="148"/>
      <c r="AF230" s="148"/>
      <c r="AG230" s="148" t="s">
        <v>207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 x14ac:dyDescent="0.25">
      <c r="A231" s="155"/>
      <c r="B231" s="156"/>
      <c r="C231" s="181" t="s">
        <v>326</v>
      </c>
      <c r="D231" s="160"/>
      <c r="E231" s="161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48"/>
      <c r="Z231" s="148"/>
      <c r="AA231" s="148"/>
      <c r="AB231" s="148"/>
      <c r="AC231" s="148"/>
      <c r="AD231" s="148"/>
      <c r="AE231" s="148"/>
      <c r="AF231" s="148"/>
      <c r="AG231" s="148" t="s">
        <v>207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 x14ac:dyDescent="0.25">
      <c r="A232" s="155"/>
      <c r="B232" s="156"/>
      <c r="C232" s="181" t="s">
        <v>343</v>
      </c>
      <c r="D232" s="160"/>
      <c r="E232" s="161">
        <v>0.9</v>
      </c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8"/>
      <c r="Z232" s="148"/>
      <c r="AA232" s="148"/>
      <c r="AB232" s="148"/>
      <c r="AC232" s="148"/>
      <c r="AD232" s="148"/>
      <c r="AE232" s="148"/>
      <c r="AF232" s="148"/>
      <c r="AG232" s="148" t="s">
        <v>207</v>
      </c>
      <c r="AH232" s="148">
        <v>0</v>
      </c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1" x14ac:dyDescent="0.25">
      <c r="A233" s="155"/>
      <c r="B233" s="156"/>
      <c r="C233" s="181" t="s">
        <v>328</v>
      </c>
      <c r="D233" s="160"/>
      <c r="E233" s="161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48"/>
      <c r="Z233" s="148"/>
      <c r="AA233" s="148"/>
      <c r="AB233" s="148"/>
      <c r="AC233" s="148"/>
      <c r="AD233" s="148"/>
      <c r="AE233" s="148"/>
      <c r="AF233" s="148"/>
      <c r="AG233" s="148" t="s">
        <v>207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 x14ac:dyDescent="0.25">
      <c r="A234" s="155"/>
      <c r="B234" s="156"/>
      <c r="C234" s="181" t="s">
        <v>408</v>
      </c>
      <c r="D234" s="160"/>
      <c r="E234" s="161">
        <v>1.98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48"/>
      <c r="Z234" s="148"/>
      <c r="AA234" s="148"/>
      <c r="AB234" s="148"/>
      <c r="AC234" s="148"/>
      <c r="AD234" s="148"/>
      <c r="AE234" s="148"/>
      <c r="AF234" s="148"/>
      <c r="AG234" s="148" t="s">
        <v>207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 x14ac:dyDescent="0.25">
      <c r="A235" s="155"/>
      <c r="B235" s="156"/>
      <c r="C235" s="244"/>
      <c r="D235" s="245"/>
      <c r="E235" s="245"/>
      <c r="F235" s="245"/>
      <c r="G235" s="245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48"/>
      <c r="Z235" s="148"/>
      <c r="AA235" s="148"/>
      <c r="AB235" s="148"/>
      <c r="AC235" s="148"/>
      <c r="AD235" s="148"/>
      <c r="AE235" s="148"/>
      <c r="AF235" s="148"/>
      <c r="AG235" s="148" t="s">
        <v>194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 x14ac:dyDescent="0.25">
      <c r="A236" s="169">
        <v>40</v>
      </c>
      <c r="B236" s="170" t="s">
        <v>409</v>
      </c>
      <c r="C236" s="180" t="s">
        <v>410</v>
      </c>
      <c r="D236" s="171" t="s">
        <v>236</v>
      </c>
      <c r="E236" s="172">
        <v>2</v>
      </c>
      <c r="F236" s="173"/>
      <c r="G236" s="174">
        <f>ROUND(E236*F236,2)</f>
        <v>0</v>
      </c>
      <c r="H236" s="173"/>
      <c r="I236" s="174">
        <f>ROUND(E236*H236,2)</f>
        <v>0</v>
      </c>
      <c r="J236" s="173"/>
      <c r="K236" s="174">
        <f>ROUND(E236*J236,2)</f>
        <v>0</v>
      </c>
      <c r="L236" s="174">
        <v>21</v>
      </c>
      <c r="M236" s="174">
        <f>G236*(1+L236/100)</f>
        <v>0</v>
      </c>
      <c r="N236" s="174">
        <v>0</v>
      </c>
      <c r="O236" s="174">
        <f>ROUND(E236*N236,2)</f>
        <v>0</v>
      </c>
      <c r="P236" s="174">
        <v>0.02</v>
      </c>
      <c r="Q236" s="174">
        <f>ROUND(E236*P236,2)</f>
        <v>0.04</v>
      </c>
      <c r="R236" s="174" t="s">
        <v>396</v>
      </c>
      <c r="S236" s="174" t="s">
        <v>188</v>
      </c>
      <c r="T236" s="175" t="s">
        <v>188</v>
      </c>
      <c r="U236" s="158">
        <v>0.24</v>
      </c>
      <c r="V236" s="158">
        <f>ROUND(E236*U236,2)</f>
        <v>0.48</v>
      </c>
      <c r="W236" s="158"/>
      <c r="X236" s="158" t="s">
        <v>216</v>
      </c>
      <c r="Y236" s="148"/>
      <c r="Z236" s="148"/>
      <c r="AA236" s="148"/>
      <c r="AB236" s="148"/>
      <c r="AC236" s="148"/>
      <c r="AD236" s="148"/>
      <c r="AE236" s="148"/>
      <c r="AF236" s="148"/>
      <c r="AG236" s="148" t="s">
        <v>217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 x14ac:dyDescent="0.25">
      <c r="A237" s="155"/>
      <c r="B237" s="156"/>
      <c r="C237" s="255" t="s">
        <v>411</v>
      </c>
      <c r="D237" s="256"/>
      <c r="E237" s="256"/>
      <c r="F237" s="256"/>
      <c r="G237" s="256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48"/>
      <c r="Z237" s="148"/>
      <c r="AA237" s="148"/>
      <c r="AB237" s="148"/>
      <c r="AC237" s="148"/>
      <c r="AD237" s="148"/>
      <c r="AE237" s="148"/>
      <c r="AF237" s="148"/>
      <c r="AG237" s="148" t="s">
        <v>239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5">
      <c r="A238" s="155"/>
      <c r="B238" s="156"/>
      <c r="C238" s="181" t="s">
        <v>283</v>
      </c>
      <c r="D238" s="160"/>
      <c r="E238" s="161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48"/>
      <c r="Z238" s="148"/>
      <c r="AA238" s="148"/>
      <c r="AB238" s="148"/>
      <c r="AC238" s="148"/>
      <c r="AD238" s="148"/>
      <c r="AE238" s="148"/>
      <c r="AF238" s="148"/>
      <c r="AG238" s="148" t="s">
        <v>207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 x14ac:dyDescent="0.25">
      <c r="A239" s="155"/>
      <c r="B239" s="156"/>
      <c r="C239" s="181" t="s">
        <v>324</v>
      </c>
      <c r="D239" s="160"/>
      <c r="E239" s="161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48"/>
      <c r="Z239" s="148"/>
      <c r="AA239" s="148"/>
      <c r="AB239" s="148"/>
      <c r="AC239" s="148"/>
      <c r="AD239" s="148"/>
      <c r="AE239" s="148"/>
      <c r="AF239" s="148"/>
      <c r="AG239" s="148" t="s">
        <v>207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 x14ac:dyDescent="0.25">
      <c r="A240" s="155"/>
      <c r="B240" s="156"/>
      <c r="C240" s="181" t="s">
        <v>350</v>
      </c>
      <c r="D240" s="160"/>
      <c r="E240" s="161">
        <v>2</v>
      </c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48"/>
      <c r="Z240" s="148"/>
      <c r="AA240" s="148"/>
      <c r="AB240" s="148"/>
      <c r="AC240" s="148"/>
      <c r="AD240" s="148"/>
      <c r="AE240" s="148"/>
      <c r="AF240" s="148"/>
      <c r="AG240" s="148" t="s">
        <v>207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 x14ac:dyDescent="0.25">
      <c r="A241" s="155"/>
      <c r="B241" s="156"/>
      <c r="C241" s="244"/>
      <c r="D241" s="245"/>
      <c r="E241" s="245"/>
      <c r="F241" s="245"/>
      <c r="G241" s="245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194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 x14ac:dyDescent="0.25">
      <c r="A242" s="169">
        <v>41</v>
      </c>
      <c r="B242" s="170" t="s">
        <v>412</v>
      </c>
      <c r="C242" s="180" t="s">
        <v>413</v>
      </c>
      <c r="D242" s="171" t="s">
        <v>236</v>
      </c>
      <c r="E242" s="172">
        <v>15.5</v>
      </c>
      <c r="F242" s="173"/>
      <c r="G242" s="174">
        <f>ROUND(E242*F242,2)</f>
        <v>0</v>
      </c>
      <c r="H242" s="173"/>
      <c r="I242" s="174">
        <f>ROUND(E242*H242,2)</f>
        <v>0</v>
      </c>
      <c r="J242" s="173"/>
      <c r="K242" s="174">
        <f>ROUND(E242*J242,2)</f>
        <v>0</v>
      </c>
      <c r="L242" s="174">
        <v>21</v>
      </c>
      <c r="M242" s="174">
        <f>G242*(1+L242/100)</f>
        <v>0</v>
      </c>
      <c r="N242" s="174">
        <v>0</v>
      </c>
      <c r="O242" s="174">
        <f>ROUND(E242*N242,2)</f>
        <v>0</v>
      </c>
      <c r="P242" s="174">
        <v>0.02</v>
      </c>
      <c r="Q242" s="174">
        <f>ROUND(E242*P242,2)</f>
        <v>0.31</v>
      </c>
      <c r="R242" s="174" t="s">
        <v>396</v>
      </c>
      <c r="S242" s="174" t="s">
        <v>188</v>
      </c>
      <c r="T242" s="175" t="s">
        <v>188</v>
      </c>
      <c r="U242" s="158">
        <v>0.14699999999999999</v>
      </c>
      <c r="V242" s="158">
        <f>ROUND(E242*U242,2)</f>
        <v>2.2799999999999998</v>
      </c>
      <c r="W242" s="158"/>
      <c r="X242" s="158" t="s">
        <v>216</v>
      </c>
      <c r="Y242" s="148"/>
      <c r="Z242" s="148"/>
      <c r="AA242" s="148"/>
      <c r="AB242" s="148"/>
      <c r="AC242" s="148"/>
      <c r="AD242" s="148"/>
      <c r="AE242" s="148"/>
      <c r="AF242" s="148"/>
      <c r="AG242" s="148" t="s">
        <v>217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 x14ac:dyDescent="0.25">
      <c r="A243" s="155"/>
      <c r="B243" s="156"/>
      <c r="C243" s="255" t="s">
        <v>411</v>
      </c>
      <c r="D243" s="256"/>
      <c r="E243" s="256"/>
      <c r="F243" s="256"/>
      <c r="G243" s="256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48"/>
      <c r="Z243" s="148"/>
      <c r="AA243" s="148"/>
      <c r="AB243" s="148"/>
      <c r="AC243" s="148"/>
      <c r="AD243" s="148"/>
      <c r="AE243" s="148"/>
      <c r="AF243" s="148"/>
      <c r="AG243" s="148" t="s">
        <v>239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 x14ac:dyDescent="0.25">
      <c r="A244" s="155"/>
      <c r="B244" s="156"/>
      <c r="C244" s="181" t="s">
        <v>283</v>
      </c>
      <c r="D244" s="160"/>
      <c r="E244" s="161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48"/>
      <c r="Z244" s="148"/>
      <c r="AA244" s="148"/>
      <c r="AB244" s="148"/>
      <c r="AC244" s="148"/>
      <c r="AD244" s="148"/>
      <c r="AE244" s="148"/>
      <c r="AF244" s="148"/>
      <c r="AG244" s="148" t="s">
        <v>207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 x14ac:dyDescent="0.25">
      <c r="A245" s="155"/>
      <c r="B245" s="156"/>
      <c r="C245" s="181" t="s">
        <v>324</v>
      </c>
      <c r="D245" s="160"/>
      <c r="E245" s="161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8"/>
      <c r="Z245" s="148"/>
      <c r="AA245" s="148"/>
      <c r="AB245" s="148"/>
      <c r="AC245" s="148"/>
      <c r="AD245" s="148"/>
      <c r="AE245" s="148"/>
      <c r="AF245" s="148"/>
      <c r="AG245" s="148" t="s">
        <v>207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 x14ac:dyDescent="0.25">
      <c r="A246" s="155"/>
      <c r="B246" s="156"/>
      <c r="C246" s="181" t="s">
        <v>351</v>
      </c>
      <c r="D246" s="160"/>
      <c r="E246" s="161">
        <v>3.5</v>
      </c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48"/>
      <c r="Z246" s="148"/>
      <c r="AA246" s="148"/>
      <c r="AB246" s="148"/>
      <c r="AC246" s="148"/>
      <c r="AD246" s="148"/>
      <c r="AE246" s="148"/>
      <c r="AF246" s="148"/>
      <c r="AG246" s="148" t="s">
        <v>207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 x14ac:dyDescent="0.25">
      <c r="A247" s="155"/>
      <c r="B247" s="156"/>
      <c r="C247" s="181" t="s">
        <v>324</v>
      </c>
      <c r="D247" s="160"/>
      <c r="E247" s="161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48"/>
      <c r="Z247" s="148"/>
      <c r="AA247" s="148"/>
      <c r="AB247" s="148"/>
      <c r="AC247" s="148"/>
      <c r="AD247" s="148"/>
      <c r="AE247" s="148"/>
      <c r="AF247" s="148"/>
      <c r="AG247" s="148" t="s">
        <v>207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 x14ac:dyDescent="0.25">
      <c r="A248" s="155"/>
      <c r="B248" s="156"/>
      <c r="C248" s="181" t="s">
        <v>353</v>
      </c>
      <c r="D248" s="160"/>
      <c r="E248" s="161">
        <v>12</v>
      </c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48"/>
      <c r="Z248" s="148"/>
      <c r="AA248" s="148"/>
      <c r="AB248" s="148"/>
      <c r="AC248" s="148"/>
      <c r="AD248" s="148"/>
      <c r="AE248" s="148"/>
      <c r="AF248" s="148"/>
      <c r="AG248" s="148" t="s">
        <v>207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 x14ac:dyDescent="0.25">
      <c r="A249" s="155"/>
      <c r="B249" s="156"/>
      <c r="C249" s="244"/>
      <c r="D249" s="245"/>
      <c r="E249" s="245"/>
      <c r="F249" s="245"/>
      <c r="G249" s="245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48"/>
      <c r="Z249" s="148"/>
      <c r="AA249" s="148"/>
      <c r="AB249" s="148"/>
      <c r="AC249" s="148"/>
      <c r="AD249" s="148"/>
      <c r="AE249" s="148"/>
      <c r="AF249" s="148"/>
      <c r="AG249" s="148" t="s">
        <v>194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5">
      <c r="A250" s="169">
        <v>42</v>
      </c>
      <c r="B250" s="170" t="s">
        <v>414</v>
      </c>
      <c r="C250" s="180" t="s">
        <v>415</v>
      </c>
      <c r="D250" s="171" t="s">
        <v>236</v>
      </c>
      <c r="E250" s="172">
        <v>33</v>
      </c>
      <c r="F250" s="173"/>
      <c r="G250" s="174">
        <f>ROUND(E250*F250,2)</f>
        <v>0</v>
      </c>
      <c r="H250" s="173"/>
      <c r="I250" s="174">
        <f>ROUND(E250*H250,2)</f>
        <v>0</v>
      </c>
      <c r="J250" s="173"/>
      <c r="K250" s="174">
        <f>ROUND(E250*J250,2)</f>
        <v>0</v>
      </c>
      <c r="L250" s="174">
        <v>21</v>
      </c>
      <c r="M250" s="174">
        <f>G250*(1+L250/100)</f>
        <v>0</v>
      </c>
      <c r="N250" s="174">
        <v>0</v>
      </c>
      <c r="O250" s="174">
        <f>ROUND(E250*N250,2)</f>
        <v>0</v>
      </c>
      <c r="P250" s="174">
        <v>8.4000000000000005E-2</v>
      </c>
      <c r="Q250" s="174">
        <f>ROUND(E250*P250,2)</f>
        <v>2.77</v>
      </c>
      <c r="R250" s="174" t="s">
        <v>396</v>
      </c>
      <c r="S250" s="174" t="s">
        <v>188</v>
      </c>
      <c r="T250" s="175" t="s">
        <v>188</v>
      </c>
      <c r="U250" s="158">
        <v>0.44</v>
      </c>
      <c r="V250" s="158">
        <f>ROUND(E250*U250,2)</f>
        <v>14.52</v>
      </c>
      <c r="W250" s="158"/>
      <c r="X250" s="158" t="s">
        <v>216</v>
      </c>
      <c r="Y250" s="148"/>
      <c r="Z250" s="148"/>
      <c r="AA250" s="148"/>
      <c r="AB250" s="148"/>
      <c r="AC250" s="148"/>
      <c r="AD250" s="148"/>
      <c r="AE250" s="148"/>
      <c r="AF250" s="148"/>
      <c r="AG250" s="148" t="s">
        <v>217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 x14ac:dyDescent="0.25">
      <c r="A251" s="155"/>
      <c r="B251" s="156"/>
      <c r="C251" s="255" t="s">
        <v>411</v>
      </c>
      <c r="D251" s="256"/>
      <c r="E251" s="256"/>
      <c r="F251" s="256"/>
      <c r="G251" s="256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48"/>
      <c r="Z251" s="148"/>
      <c r="AA251" s="148"/>
      <c r="AB251" s="148"/>
      <c r="AC251" s="148"/>
      <c r="AD251" s="148"/>
      <c r="AE251" s="148"/>
      <c r="AF251" s="148"/>
      <c r="AG251" s="148" t="s">
        <v>239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 x14ac:dyDescent="0.25">
      <c r="A252" s="155"/>
      <c r="B252" s="156"/>
      <c r="C252" s="181" t="s">
        <v>283</v>
      </c>
      <c r="D252" s="160"/>
      <c r="E252" s="161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48"/>
      <c r="Z252" s="148"/>
      <c r="AA252" s="148"/>
      <c r="AB252" s="148"/>
      <c r="AC252" s="148"/>
      <c r="AD252" s="148"/>
      <c r="AE252" s="148"/>
      <c r="AF252" s="148"/>
      <c r="AG252" s="148" t="s">
        <v>207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5">
      <c r="A253" s="155"/>
      <c r="B253" s="156"/>
      <c r="C253" s="181" t="s">
        <v>328</v>
      </c>
      <c r="D253" s="160"/>
      <c r="E253" s="161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48"/>
      <c r="Z253" s="148"/>
      <c r="AA253" s="148"/>
      <c r="AB253" s="148"/>
      <c r="AC253" s="148"/>
      <c r="AD253" s="148"/>
      <c r="AE253" s="148"/>
      <c r="AF253" s="148"/>
      <c r="AG253" s="148" t="s">
        <v>207</v>
      </c>
      <c r="AH253" s="148">
        <v>0</v>
      </c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 x14ac:dyDescent="0.25">
      <c r="A254" s="155"/>
      <c r="B254" s="156"/>
      <c r="C254" s="181" t="s">
        <v>355</v>
      </c>
      <c r="D254" s="160"/>
      <c r="E254" s="161">
        <v>33</v>
      </c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48"/>
      <c r="Z254" s="148"/>
      <c r="AA254" s="148"/>
      <c r="AB254" s="148"/>
      <c r="AC254" s="148"/>
      <c r="AD254" s="148"/>
      <c r="AE254" s="148"/>
      <c r="AF254" s="148"/>
      <c r="AG254" s="148" t="s">
        <v>207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 x14ac:dyDescent="0.25">
      <c r="A255" s="155"/>
      <c r="B255" s="156"/>
      <c r="C255" s="244"/>
      <c r="D255" s="245"/>
      <c r="E255" s="245"/>
      <c r="F255" s="245"/>
      <c r="G255" s="245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48"/>
      <c r="Z255" s="148"/>
      <c r="AA255" s="148"/>
      <c r="AB255" s="148"/>
      <c r="AC255" s="148"/>
      <c r="AD255" s="148"/>
      <c r="AE255" s="148"/>
      <c r="AF255" s="148"/>
      <c r="AG255" s="148" t="s">
        <v>194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 x14ac:dyDescent="0.25">
      <c r="A256" s="169">
        <v>43</v>
      </c>
      <c r="B256" s="170" t="s">
        <v>416</v>
      </c>
      <c r="C256" s="180" t="s">
        <v>417</v>
      </c>
      <c r="D256" s="171" t="s">
        <v>277</v>
      </c>
      <c r="E256" s="172">
        <v>1</v>
      </c>
      <c r="F256" s="173"/>
      <c r="G256" s="174">
        <f>ROUND(E256*F256,2)</f>
        <v>0</v>
      </c>
      <c r="H256" s="173"/>
      <c r="I256" s="174">
        <f>ROUND(E256*H256,2)</f>
        <v>0</v>
      </c>
      <c r="J256" s="173"/>
      <c r="K256" s="174">
        <f>ROUND(E256*J256,2)</f>
        <v>0</v>
      </c>
      <c r="L256" s="174">
        <v>21</v>
      </c>
      <c r="M256" s="174">
        <f>G256*(1+L256/100)</f>
        <v>0</v>
      </c>
      <c r="N256" s="174">
        <v>0</v>
      </c>
      <c r="O256" s="174">
        <f>ROUND(E256*N256,2)</f>
        <v>0</v>
      </c>
      <c r="P256" s="174">
        <v>0</v>
      </c>
      <c r="Q256" s="174">
        <f>ROUND(E256*P256,2)</f>
        <v>0</v>
      </c>
      <c r="R256" s="174" t="s">
        <v>396</v>
      </c>
      <c r="S256" s="174" t="s">
        <v>188</v>
      </c>
      <c r="T256" s="175" t="s">
        <v>188</v>
      </c>
      <c r="U256" s="158">
        <v>0.08</v>
      </c>
      <c r="V256" s="158">
        <f>ROUND(E256*U256,2)</f>
        <v>0.08</v>
      </c>
      <c r="W256" s="158"/>
      <c r="X256" s="158" t="s">
        <v>216</v>
      </c>
      <c r="Y256" s="148"/>
      <c r="Z256" s="148"/>
      <c r="AA256" s="148"/>
      <c r="AB256" s="148"/>
      <c r="AC256" s="148"/>
      <c r="AD256" s="148"/>
      <c r="AE256" s="148"/>
      <c r="AF256" s="148"/>
      <c r="AG256" s="148" t="s">
        <v>217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 x14ac:dyDescent="0.25">
      <c r="A257" s="155"/>
      <c r="B257" s="156"/>
      <c r="C257" s="255" t="s">
        <v>418</v>
      </c>
      <c r="D257" s="256"/>
      <c r="E257" s="256"/>
      <c r="F257" s="256"/>
      <c r="G257" s="256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48"/>
      <c r="Z257" s="148"/>
      <c r="AA257" s="148"/>
      <c r="AB257" s="148"/>
      <c r="AC257" s="148"/>
      <c r="AD257" s="148"/>
      <c r="AE257" s="148"/>
      <c r="AF257" s="148"/>
      <c r="AG257" s="148" t="s">
        <v>239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 x14ac:dyDescent="0.25">
      <c r="A258" s="155"/>
      <c r="B258" s="156"/>
      <c r="C258" s="181" t="s">
        <v>249</v>
      </c>
      <c r="D258" s="160"/>
      <c r="E258" s="161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8"/>
      <c r="Z258" s="148"/>
      <c r="AA258" s="148"/>
      <c r="AB258" s="148"/>
      <c r="AC258" s="148"/>
      <c r="AD258" s="148"/>
      <c r="AE258" s="148"/>
      <c r="AF258" s="148"/>
      <c r="AG258" s="148" t="s">
        <v>207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 x14ac:dyDescent="0.25">
      <c r="A259" s="155"/>
      <c r="B259" s="156"/>
      <c r="C259" s="181" t="s">
        <v>76</v>
      </c>
      <c r="D259" s="160"/>
      <c r="E259" s="161">
        <v>1</v>
      </c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48"/>
      <c r="Z259" s="148"/>
      <c r="AA259" s="148"/>
      <c r="AB259" s="148"/>
      <c r="AC259" s="148"/>
      <c r="AD259" s="148"/>
      <c r="AE259" s="148"/>
      <c r="AF259" s="148"/>
      <c r="AG259" s="148" t="s">
        <v>207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5">
      <c r="A260" s="155"/>
      <c r="B260" s="156"/>
      <c r="C260" s="244"/>
      <c r="D260" s="245"/>
      <c r="E260" s="245"/>
      <c r="F260" s="245"/>
      <c r="G260" s="245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8"/>
      <c r="Z260" s="148"/>
      <c r="AA260" s="148"/>
      <c r="AB260" s="148"/>
      <c r="AC260" s="148"/>
      <c r="AD260" s="148"/>
      <c r="AE260" s="148"/>
      <c r="AF260" s="148"/>
      <c r="AG260" s="148" t="s">
        <v>194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ht="20.399999999999999" outlineLevel="1" x14ac:dyDescent="0.25">
      <c r="A261" s="169">
        <v>44</v>
      </c>
      <c r="B261" s="170" t="s">
        <v>419</v>
      </c>
      <c r="C261" s="180" t="s">
        <v>420</v>
      </c>
      <c r="D261" s="171" t="s">
        <v>236</v>
      </c>
      <c r="E261" s="172">
        <v>2</v>
      </c>
      <c r="F261" s="173"/>
      <c r="G261" s="174">
        <f>ROUND(E261*F261,2)</f>
        <v>0</v>
      </c>
      <c r="H261" s="173"/>
      <c r="I261" s="174">
        <f>ROUND(E261*H261,2)</f>
        <v>0</v>
      </c>
      <c r="J261" s="173"/>
      <c r="K261" s="174">
        <f>ROUND(E261*J261,2)</f>
        <v>0</v>
      </c>
      <c r="L261" s="174">
        <v>21</v>
      </c>
      <c r="M261" s="174">
        <f>G261*(1+L261/100)</f>
        <v>0</v>
      </c>
      <c r="N261" s="174">
        <v>1.17E-3</v>
      </c>
      <c r="O261" s="174">
        <f>ROUND(E261*N261,2)</f>
        <v>0</v>
      </c>
      <c r="P261" s="174">
        <v>7.5999999999999998E-2</v>
      </c>
      <c r="Q261" s="174">
        <f>ROUND(E261*P261,2)</f>
        <v>0.15</v>
      </c>
      <c r="R261" s="174" t="s">
        <v>396</v>
      </c>
      <c r="S261" s="174" t="s">
        <v>188</v>
      </c>
      <c r="T261" s="175" t="s">
        <v>188</v>
      </c>
      <c r="U261" s="158">
        <v>0.93899999999999995</v>
      </c>
      <c r="V261" s="158">
        <f>ROUND(E261*U261,2)</f>
        <v>1.88</v>
      </c>
      <c r="W261" s="158"/>
      <c r="X261" s="158" t="s">
        <v>216</v>
      </c>
      <c r="Y261" s="148"/>
      <c r="Z261" s="148"/>
      <c r="AA261" s="148"/>
      <c r="AB261" s="148"/>
      <c r="AC261" s="148"/>
      <c r="AD261" s="148"/>
      <c r="AE261" s="148"/>
      <c r="AF261" s="148"/>
      <c r="AG261" s="148" t="s">
        <v>217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 x14ac:dyDescent="0.25">
      <c r="A262" s="155"/>
      <c r="B262" s="156"/>
      <c r="C262" s="181" t="s">
        <v>249</v>
      </c>
      <c r="D262" s="160"/>
      <c r="E262" s="161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48"/>
      <c r="Z262" s="148"/>
      <c r="AA262" s="148"/>
      <c r="AB262" s="148"/>
      <c r="AC262" s="148"/>
      <c r="AD262" s="148"/>
      <c r="AE262" s="148"/>
      <c r="AF262" s="148"/>
      <c r="AG262" s="148" t="s">
        <v>207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 x14ac:dyDescent="0.25">
      <c r="A263" s="155"/>
      <c r="B263" s="156"/>
      <c r="C263" s="181" t="s">
        <v>421</v>
      </c>
      <c r="D263" s="160"/>
      <c r="E263" s="161">
        <v>2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48"/>
      <c r="Z263" s="148"/>
      <c r="AA263" s="148"/>
      <c r="AB263" s="148"/>
      <c r="AC263" s="148"/>
      <c r="AD263" s="148"/>
      <c r="AE263" s="148"/>
      <c r="AF263" s="148"/>
      <c r="AG263" s="148" t="s">
        <v>207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 x14ac:dyDescent="0.25">
      <c r="A264" s="155"/>
      <c r="B264" s="156"/>
      <c r="C264" s="244"/>
      <c r="D264" s="245"/>
      <c r="E264" s="245"/>
      <c r="F264" s="245"/>
      <c r="G264" s="245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48"/>
      <c r="Z264" s="148"/>
      <c r="AA264" s="148"/>
      <c r="AB264" s="148"/>
      <c r="AC264" s="148"/>
      <c r="AD264" s="148"/>
      <c r="AE264" s="148"/>
      <c r="AF264" s="148"/>
      <c r="AG264" s="148" t="s">
        <v>194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 x14ac:dyDescent="0.25">
      <c r="A265" s="169">
        <v>45</v>
      </c>
      <c r="B265" s="170" t="s">
        <v>422</v>
      </c>
      <c r="C265" s="180" t="s">
        <v>423</v>
      </c>
      <c r="D265" s="171" t="s">
        <v>296</v>
      </c>
      <c r="E265" s="172">
        <v>0.3</v>
      </c>
      <c r="F265" s="173"/>
      <c r="G265" s="174">
        <f>ROUND(E265*F265,2)</f>
        <v>0</v>
      </c>
      <c r="H265" s="173"/>
      <c r="I265" s="174">
        <f>ROUND(E265*H265,2)</f>
        <v>0</v>
      </c>
      <c r="J265" s="173"/>
      <c r="K265" s="174">
        <f>ROUND(E265*J265,2)</f>
        <v>0</v>
      </c>
      <c r="L265" s="174">
        <v>21</v>
      </c>
      <c r="M265" s="174">
        <f>G265*(1+L265/100)</f>
        <v>0</v>
      </c>
      <c r="N265" s="174">
        <v>0</v>
      </c>
      <c r="O265" s="174">
        <f>ROUND(E265*N265,2)</f>
        <v>0</v>
      </c>
      <c r="P265" s="174">
        <v>5.6520000000000001E-2</v>
      </c>
      <c r="Q265" s="174">
        <f>ROUND(E265*P265,2)</f>
        <v>0.02</v>
      </c>
      <c r="R265" s="174" t="s">
        <v>396</v>
      </c>
      <c r="S265" s="174" t="s">
        <v>188</v>
      </c>
      <c r="T265" s="175" t="s">
        <v>188</v>
      </c>
      <c r="U265" s="158">
        <v>5.5</v>
      </c>
      <c r="V265" s="158">
        <f>ROUND(E265*U265,2)</f>
        <v>1.65</v>
      </c>
      <c r="W265" s="158"/>
      <c r="X265" s="158" t="s">
        <v>216</v>
      </c>
      <c r="Y265" s="148"/>
      <c r="Z265" s="148"/>
      <c r="AA265" s="148"/>
      <c r="AB265" s="148"/>
      <c r="AC265" s="148"/>
      <c r="AD265" s="148"/>
      <c r="AE265" s="148"/>
      <c r="AF265" s="148"/>
      <c r="AG265" s="148" t="s">
        <v>217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1" x14ac:dyDescent="0.25">
      <c r="A266" s="155"/>
      <c r="B266" s="156"/>
      <c r="C266" s="181" t="s">
        <v>249</v>
      </c>
      <c r="D266" s="160"/>
      <c r="E266" s="161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8"/>
      <c r="Z266" s="148"/>
      <c r="AA266" s="148"/>
      <c r="AB266" s="148"/>
      <c r="AC266" s="148"/>
      <c r="AD266" s="148"/>
      <c r="AE266" s="148"/>
      <c r="AF266" s="148"/>
      <c r="AG266" s="148" t="s">
        <v>207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 x14ac:dyDescent="0.25">
      <c r="A267" s="155"/>
      <c r="B267" s="156"/>
      <c r="C267" s="181" t="s">
        <v>424</v>
      </c>
      <c r="D267" s="160"/>
      <c r="E267" s="161">
        <v>0.3</v>
      </c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48"/>
      <c r="Z267" s="148"/>
      <c r="AA267" s="148"/>
      <c r="AB267" s="148"/>
      <c r="AC267" s="148"/>
      <c r="AD267" s="148"/>
      <c r="AE267" s="148"/>
      <c r="AF267" s="148"/>
      <c r="AG267" s="148" t="s">
        <v>207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 x14ac:dyDescent="0.25">
      <c r="A268" s="155"/>
      <c r="B268" s="156"/>
      <c r="C268" s="244"/>
      <c r="D268" s="245"/>
      <c r="E268" s="245"/>
      <c r="F268" s="245"/>
      <c r="G268" s="245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8"/>
      <c r="Z268" s="148"/>
      <c r="AA268" s="148"/>
      <c r="AB268" s="148"/>
      <c r="AC268" s="148"/>
      <c r="AD268" s="148"/>
      <c r="AE268" s="148"/>
      <c r="AF268" s="148"/>
      <c r="AG268" s="148" t="s">
        <v>194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 x14ac:dyDescent="0.25">
      <c r="A269" s="169">
        <v>46</v>
      </c>
      <c r="B269" s="170" t="s">
        <v>425</v>
      </c>
      <c r="C269" s="180" t="s">
        <v>426</v>
      </c>
      <c r="D269" s="171" t="s">
        <v>296</v>
      </c>
      <c r="E269" s="172">
        <v>41.17</v>
      </c>
      <c r="F269" s="173"/>
      <c r="G269" s="174">
        <f>ROUND(E269*F269,2)</f>
        <v>0</v>
      </c>
      <c r="H269" s="173"/>
      <c r="I269" s="174">
        <f>ROUND(E269*H269,2)</f>
        <v>0</v>
      </c>
      <c r="J269" s="173"/>
      <c r="K269" s="174">
        <f>ROUND(E269*J269,2)</f>
        <v>0</v>
      </c>
      <c r="L269" s="174">
        <v>21</v>
      </c>
      <c r="M269" s="174">
        <f>G269*(1+L269/100)</f>
        <v>0</v>
      </c>
      <c r="N269" s="174">
        <v>0</v>
      </c>
      <c r="O269" s="174">
        <f>ROUND(E269*N269,2)</f>
        <v>0</v>
      </c>
      <c r="P269" s="174">
        <v>4.6000000000000001E-4</v>
      </c>
      <c r="Q269" s="174">
        <f>ROUND(E269*P269,2)</f>
        <v>0.02</v>
      </c>
      <c r="R269" s="174" t="s">
        <v>396</v>
      </c>
      <c r="S269" s="174" t="s">
        <v>188</v>
      </c>
      <c r="T269" s="175" t="s">
        <v>188</v>
      </c>
      <c r="U269" s="158">
        <v>0.9</v>
      </c>
      <c r="V269" s="158">
        <f>ROUND(E269*U269,2)</f>
        <v>37.049999999999997</v>
      </c>
      <c r="W269" s="158"/>
      <c r="X269" s="158" t="s">
        <v>216</v>
      </c>
      <c r="Y269" s="148"/>
      <c r="Z269" s="148"/>
      <c r="AA269" s="148"/>
      <c r="AB269" s="148"/>
      <c r="AC269" s="148"/>
      <c r="AD269" s="148"/>
      <c r="AE269" s="148"/>
      <c r="AF269" s="148"/>
      <c r="AG269" s="148" t="s">
        <v>282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 x14ac:dyDescent="0.25">
      <c r="A270" s="155"/>
      <c r="B270" s="156"/>
      <c r="C270" s="181" t="s">
        <v>283</v>
      </c>
      <c r="D270" s="160"/>
      <c r="E270" s="161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48"/>
      <c r="Z270" s="148"/>
      <c r="AA270" s="148"/>
      <c r="AB270" s="148"/>
      <c r="AC270" s="148"/>
      <c r="AD270" s="148"/>
      <c r="AE270" s="148"/>
      <c r="AF270" s="148"/>
      <c r="AG270" s="148" t="s">
        <v>207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 x14ac:dyDescent="0.25">
      <c r="A271" s="155"/>
      <c r="B271" s="156"/>
      <c r="C271" s="181" t="s">
        <v>359</v>
      </c>
      <c r="D271" s="160"/>
      <c r="E271" s="161">
        <v>41.17</v>
      </c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48"/>
      <c r="Z271" s="148"/>
      <c r="AA271" s="148"/>
      <c r="AB271" s="148"/>
      <c r="AC271" s="148"/>
      <c r="AD271" s="148"/>
      <c r="AE271" s="148"/>
      <c r="AF271" s="148"/>
      <c r="AG271" s="148" t="s">
        <v>207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 x14ac:dyDescent="0.25">
      <c r="A272" s="155"/>
      <c r="B272" s="156"/>
      <c r="C272" s="244"/>
      <c r="D272" s="245"/>
      <c r="E272" s="245"/>
      <c r="F272" s="245"/>
      <c r="G272" s="245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48"/>
      <c r="Z272" s="148"/>
      <c r="AA272" s="148"/>
      <c r="AB272" s="148"/>
      <c r="AC272" s="148"/>
      <c r="AD272" s="148"/>
      <c r="AE272" s="148"/>
      <c r="AF272" s="148"/>
      <c r="AG272" s="148" t="s">
        <v>194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 x14ac:dyDescent="0.25">
      <c r="A273" s="169">
        <v>47</v>
      </c>
      <c r="B273" s="170" t="s">
        <v>427</v>
      </c>
      <c r="C273" s="180" t="s">
        <v>428</v>
      </c>
      <c r="D273" s="171" t="s">
        <v>296</v>
      </c>
      <c r="E273" s="172">
        <v>4.5999999999999996</v>
      </c>
      <c r="F273" s="173"/>
      <c r="G273" s="174">
        <f>ROUND(E273*F273,2)</f>
        <v>0</v>
      </c>
      <c r="H273" s="173"/>
      <c r="I273" s="174">
        <f>ROUND(E273*H273,2)</f>
        <v>0</v>
      </c>
      <c r="J273" s="173"/>
      <c r="K273" s="174">
        <f>ROUND(E273*J273,2)</f>
        <v>0</v>
      </c>
      <c r="L273" s="174">
        <v>21</v>
      </c>
      <c r="M273" s="174">
        <f>G273*(1+L273/100)</f>
        <v>0</v>
      </c>
      <c r="N273" s="174">
        <v>0</v>
      </c>
      <c r="O273" s="174">
        <f>ROUND(E273*N273,2)</f>
        <v>0</v>
      </c>
      <c r="P273" s="174">
        <v>4.6000000000000001E-4</v>
      </c>
      <c r="Q273" s="174">
        <f>ROUND(E273*P273,2)</f>
        <v>0</v>
      </c>
      <c r="R273" s="174" t="s">
        <v>396</v>
      </c>
      <c r="S273" s="174" t="s">
        <v>188</v>
      </c>
      <c r="T273" s="175" t="s">
        <v>188</v>
      </c>
      <c r="U273" s="158">
        <v>3.5</v>
      </c>
      <c r="V273" s="158">
        <f>ROUND(E273*U273,2)</f>
        <v>16.100000000000001</v>
      </c>
      <c r="W273" s="158"/>
      <c r="X273" s="158" t="s">
        <v>216</v>
      </c>
      <c r="Y273" s="148"/>
      <c r="Z273" s="148"/>
      <c r="AA273" s="148"/>
      <c r="AB273" s="148"/>
      <c r="AC273" s="148"/>
      <c r="AD273" s="148"/>
      <c r="AE273" s="148"/>
      <c r="AF273" s="148"/>
      <c r="AG273" s="148" t="s">
        <v>217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 x14ac:dyDescent="0.25">
      <c r="A274" s="155"/>
      <c r="B274" s="156"/>
      <c r="C274" s="181" t="s">
        <v>320</v>
      </c>
      <c r="D274" s="160"/>
      <c r="E274" s="161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48"/>
      <c r="Z274" s="148"/>
      <c r="AA274" s="148"/>
      <c r="AB274" s="148"/>
      <c r="AC274" s="148"/>
      <c r="AD274" s="148"/>
      <c r="AE274" s="148"/>
      <c r="AF274" s="148"/>
      <c r="AG274" s="148" t="s">
        <v>207</v>
      </c>
      <c r="AH274" s="148">
        <v>0</v>
      </c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 x14ac:dyDescent="0.25">
      <c r="A275" s="155"/>
      <c r="B275" s="156"/>
      <c r="C275" s="181" t="s">
        <v>429</v>
      </c>
      <c r="D275" s="160"/>
      <c r="E275" s="161">
        <v>4.5999999999999996</v>
      </c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8"/>
      <c r="Z275" s="148"/>
      <c r="AA275" s="148"/>
      <c r="AB275" s="148"/>
      <c r="AC275" s="148"/>
      <c r="AD275" s="148"/>
      <c r="AE275" s="148"/>
      <c r="AF275" s="148"/>
      <c r="AG275" s="148" t="s">
        <v>207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 x14ac:dyDescent="0.25">
      <c r="A276" s="155"/>
      <c r="B276" s="156"/>
      <c r="C276" s="244"/>
      <c r="D276" s="245"/>
      <c r="E276" s="245"/>
      <c r="F276" s="245"/>
      <c r="G276" s="245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48"/>
      <c r="Z276" s="148"/>
      <c r="AA276" s="148"/>
      <c r="AB276" s="148"/>
      <c r="AC276" s="148"/>
      <c r="AD276" s="148"/>
      <c r="AE276" s="148"/>
      <c r="AF276" s="148"/>
      <c r="AG276" s="148" t="s">
        <v>194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ht="20.399999999999999" outlineLevel="1" x14ac:dyDescent="0.25">
      <c r="A277" s="169">
        <v>48</v>
      </c>
      <c r="B277" s="170" t="s">
        <v>430</v>
      </c>
      <c r="C277" s="180" t="s">
        <v>431</v>
      </c>
      <c r="D277" s="171" t="s">
        <v>277</v>
      </c>
      <c r="E277" s="172">
        <v>1</v>
      </c>
      <c r="F277" s="173"/>
      <c r="G277" s="174">
        <f>ROUND(E277*F277,2)</f>
        <v>0</v>
      </c>
      <c r="H277" s="173"/>
      <c r="I277" s="174">
        <f>ROUND(E277*H277,2)</f>
        <v>0</v>
      </c>
      <c r="J277" s="173"/>
      <c r="K277" s="174">
        <f>ROUND(E277*J277,2)</f>
        <v>0</v>
      </c>
      <c r="L277" s="174">
        <v>21</v>
      </c>
      <c r="M277" s="174">
        <f>G277*(1+L277/100)</f>
        <v>0</v>
      </c>
      <c r="N277" s="174">
        <v>0</v>
      </c>
      <c r="O277" s="174">
        <f>ROUND(E277*N277,2)</f>
        <v>0</v>
      </c>
      <c r="P277" s="174">
        <v>8.9999999999999993E-3</v>
      </c>
      <c r="Q277" s="174">
        <f>ROUND(E277*P277,2)</f>
        <v>0.01</v>
      </c>
      <c r="R277" s="174" t="s">
        <v>396</v>
      </c>
      <c r="S277" s="174" t="s">
        <v>188</v>
      </c>
      <c r="T277" s="175" t="s">
        <v>188</v>
      </c>
      <c r="U277" s="158">
        <v>0.11700000000000001</v>
      </c>
      <c r="V277" s="158">
        <f>ROUND(E277*U277,2)</f>
        <v>0.12</v>
      </c>
      <c r="W277" s="158"/>
      <c r="X277" s="158" t="s">
        <v>216</v>
      </c>
      <c r="Y277" s="148"/>
      <c r="Z277" s="148"/>
      <c r="AA277" s="148"/>
      <c r="AB277" s="148"/>
      <c r="AC277" s="148"/>
      <c r="AD277" s="148"/>
      <c r="AE277" s="148"/>
      <c r="AF277" s="148"/>
      <c r="AG277" s="148" t="s">
        <v>217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 x14ac:dyDescent="0.25">
      <c r="A278" s="155"/>
      <c r="B278" s="156"/>
      <c r="C278" s="181" t="s">
        <v>249</v>
      </c>
      <c r="D278" s="160"/>
      <c r="E278" s="161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48"/>
      <c r="Z278" s="148"/>
      <c r="AA278" s="148"/>
      <c r="AB278" s="148"/>
      <c r="AC278" s="148"/>
      <c r="AD278" s="148"/>
      <c r="AE278" s="148"/>
      <c r="AF278" s="148"/>
      <c r="AG278" s="148" t="s">
        <v>207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 x14ac:dyDescent="0.25">
      <c r="A279" s="155"/>
      <c r="B279" s="156"/>
      <c r="C279" s="181" t="s">
        <v>76</v>
      </c>
      <c r="D279" s="160"/>
      <c r="E279" s="161">
        <v>1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48"/>
      <c r="Z279" s="148"/>
      <c r="AA279" s="148"/>
      <c r="AB279" s="148"/>
      <c r="AC279" s="148"/>
      <c r="AD279" s="148"/>
      <c r="AE279" s="148"/>
      <c r="AF279" s="148"/>
      <c r="AG279" s="148" t="s">
        <v>207</v>
      </c>
      <c r="AH279" s="148">
        <v>0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 x14ac:dyDescent="0.25">
      <c r="A280" s="155"/>
      <c r="B280" s="156"/>
      <c r="C280" s="244"/>
      <c r="D280" s="245"/>
      <c r="E280" s="245"/>
      <c r="F280" s="245"/>
      <c r="G280" s="245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48"/>
      <c r="Z280" s="148"/>
      <c r="AA280" s="148"/>
      <c r="AB280" s="148"/>
      <c r="AC280" s="148"/>
      <c r="AD280" s="148"/>
      <c r="AE280" s="148"/>
      <c r="AF280" s="148"/>
      <c r="AG280" s="148" t="s">
        <v>194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ht="30.6" outlineLevel="1" x14ac:dyDescent="0.25">
      <c r="A281" s="169">
        <v>49</v>
      </c>
      <c r="B281" s="170" t="s">
        <v>432</v>
      </c>
      <c r="C281" s="180" t="s">
        <v>433</v>
      </c>
      <c r="D281" s="171" t="s">
        <v>277</v>
      </c>
      <c r="E281" s="172">
        <v>1</v>
      </c>
      <c r="F281" s="173"/>
      <c r="G281" s="174">
        <f>ROUND(E281*F281,2)</f>
        <v>0</v>
      </c>
      <c r="H281" s="173"/>
      <c r="I281" s="174">
        <f>ROUND(E281*H281,2)</f>
        <v>0</v>
      </c>
      <c r="J281" s="173"/>
      <c r="K281" s="174">
        <f>ROUND(E281*J281,2)</f>
        <v>0</v>
      </c>
      <c r="L281" s="174">
        <v>21</v>
      </c>
      <c r="M281" s="174">
        <f>G281*(1+L281/100)</f>
        <v>0</v>
      </c>
      <c r="N281" s="174">
        <v>0</v>
      </c>
      <c r="O281" s="174">
        <f>ROUND(E281*N281,2)</f>
        <v>0</v>
      </c>
      <c r="P281" s="174">
        <v>4.4999999999999998E-2</v>
      </c>
      <c r="Q281" s="174">
        <f>ROUND(E281*P281,2)</f>
        <v>0.05</v>
      </c>
      <c r="R281" s="174" t="s">
        <v>396</v>
      </c>
      <c r="S281" s="174" t="s">
        <v>188</v>
      </c>
      <c r="T281" s="175" t="s">
        <v>188</v>
      </c>
      <c r="U281" s="158">
        <v>0.26</v>
      </c>
      <c r="V281" s="158">
        <f>ROUND(E281*U281,2)</f>
        <v>0.26</v>
      </c>
      <c r="W281" s="158"/>
      <c r="X281" s="158" t="s">
        <v>216</v>
      </c>
      <c r="Y281" s="148"/>
      <c r="Z281" s="148"/>
      <c r="AA281" s="148"/>
      <c r="AB281" s="148"/>
      <c r="AC281" s="148"/>
      <c r="AD281" s="148"/>
      <c r="AE281" s="148"/>
      <c r="AF281" s="148"/>
      <c r="AG281" s="148" t="s">
        <v>217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 x14ac:dyDescent="0.25">
      <c r="A282" s="155"/>
      <c r="B282" s="156"/>
      <c r="C282" s="181" t="s">
        <v>249</v>
      </c>
      <c r="D282" s="160"/>
      <c r="E282" s="161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48"/>
      <c r="Z282" s="148"/>
      <c r="AA282" s="148"/>
      <c r="AB282" s="148"/>
      <c r="AC282" s="148"/>
      <c r="AD282" s="148"/>
      <c r="AE282" s="148"/>
      <c r="AF282" s="148"/>
      <c r="AG282" s="148" t="s">
        <v>207</v>
      </c>
      <c r="AH282" s="148">
        <v>0</v>
      </c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 x14ac:dyDescent="0.25">
      <c r="A283" s="155"/>
      <c r="B283" s="156"/>
      <c r="C283" s="181" t="s">
        <v>76</v>
      </c>
      <c r="D283" s="160"/>
      <c r="E283" s="161">
        <v>1</v>
      </c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8"/>
      <c r="Z283" s="148"/>
      <c r="AA283" s="148"/>
      <c r="AB283" s="148"/>
      <c r="AC283" s="148"/>
      <c r="AD283" s="148"/>
      <c r="AE283" s="148"/>
      <c r="AF283" s="148"/>
      <c r="AG283" s="148" t="s">
        <v>207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 x14ac:dyDescent="0.25">
      <c r="A284" s="155"/>
      <c r="B284" s="156"/>
      <c r="C284" s="244"/>
      <c r="D284" s="245"/>
      <c r="E284" s="245"/>
      <c r="F284" s="245"/>
      <c r="G284" s="245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48"/>
      <c r="Z284" s="148"/>
      <c r="AA284" s="148"/>
      <c r="AB284" s="148"/>
      <c r="AC284" s="148"/>
      <c r="AD284" s="148"/>
      <c r="AE284" s="148"/>
      <c r="AF284" s="148"/>
      <c r="AG284" s="148" t="s">
        <v>194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ht="30.6" outlineLevel="1" x14ac:dyDescent="0.25">
      <c r="A285" s="169">
        <v>50</v>
      </c>
      <c r="B285" s="170" t="s">
        <v>434</v>
      </c>
      <c r="C285" s="180" t="s">
        <v>435</v>
      </c>
      <c r="D285" s="171" t="s">
        <v>277</v>
      </c>
      <c r="E285" s="172">
        <v>1</v>
      </c>
      <c r="F285" s="173"/>
      <c r="G285" s="174">
        <f>ROUND(E285*F285,2)</f>
        <v>0</v>
      </c>
      <c r="H285" s="173"/>
      <c r="I285" s="174">
        <f>ROUND(E285*H285,2)</f>
        <v>0</v>
      </c>
      <c r="J285" s="173"/>
      <c r="K285" s="174">
        <f>ROUND(E285*J285,2)</f>
        <v>0</v>
      </c>
      <c r="L285" s="174">
        <v>21</v>
      </c>
      <c r="M285" s="174">
        <f>G285*(1+L285/100)</f>
        <v>0</v>
      </c>
      <c r="N285" s="174">
        <v>0</v>
      </c>
      <c r="O285" s="174">
        <f>ROUND(E285*N285,2)</f>
        <v>0</v>
      </c>
      <c r="P285" s="174">
        <v>5.3999999999999999E-2</v>
      </c>
      <c r="Q285" s="174">
        <f>ROUND(E285*P285,2)</f>
        <v>0.05</v>
      </c>
      <c r="R285" s="174" t="s">
        <v>396</v>
      </c>
      <c r="S285" s="174" t="s">
        <v>188</v>
      </c>
      <c r="T285" s="175" t="s">
        <v>188</v>
      </c>
      <c r="U285" s="158">
        <v>0.31</v>
      </c>
      <c r="V285" s="158">
        <f>ROUND(E285*U285,2)</f>
        <v>0.31</v>
      </c>
      <c r="W285" s="158"/>
      <c r="X285" s="158" t="s">
        <v>216</v>
      </c>
      <c r="Y285" s="148"/>
      <c r="Z285" s="148"/>
      <c r="AA285" s="148"/>
      <c r="AB285" s="148"/>
      <c r="AC285" s="148"/>
      <c r="AD285" s="148"/>
      <c r="AE285" s="148"/>
      <c r="AF285" s="148"/>
      <c r="AG285" s="148" t="s">
        <v>217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 x14ac:dyDescent="0.25">
      <c r="A286" s="155"/>
      <c r="B286" s="156"/>
      <c r="C286" s="181" t="s">
        <v>320</v>
      </c>
      <c r="D286" s="160"/>
      <c r="E286" s="161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48"/>
      <c r="Z286" s="148"/>
      <c r="AA286" s="148"/>
      <c r="AB286" s="148"/>
      <c r="AC286" s="148"/>
      <c r="AD286" s="148"/>
      <c r="AE286" s="148"/>
      <c r="AF286" s="148"/>
      <c r="AG286" s="148" t="s">
        <v>207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 x14ac:dyDescent="0.25">
      <c r="A287" s="155"/>
      <c r="B287" s="156"/>
      <c r="C287" s="181" t="s">
        <v>76</v>
      </c>
      <c r="D287" s="160"/>
      <c r="E287" s="161">
        <v>1</v>
      </c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48"/>
      <c r="Z287" s="148"/>
      <c r="AA287" s="148"/>
      <c r="AB287" s="148"/>
      <c r="AC287" s="148"/>
      <c r="AD287" s="148"/>
      <c r="AE287" s="148"/>
      <c r="AF287" s="148"/>
      <c r="AG287" s="148" t="s">
        <v>207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 x14ac:dyDescent="0.25">
      <c r="A288" s="155"/>
      <c r="B288" s="156"/>
      <c r="C288" s="244"/>
      <c r="D288" s="245"/>
      <c r="E288" s="245"/>
      <c r="F288" s="245"/>
      <c r="G288" s="245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48"/>
      <c r="Z288" s="148"/>
      <c r="AA288" s="148"/>
      <c r="AB288" s="148"/>
      <c r="AC288" s="148"/>
      <c r="AD288" s="148"/>
      <c r="AE288" s="148"/>
      <c r="AF288" s="148"/>
      <c r="AG288" s="148" t="s">
        <v>194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ht="20.399999999999999" outlineLevel="1" x14ac:dyDescent="0.25">
      <c r="A289" s="169">
        <v>51</v>
      </c>
      <c r="B289" s="170" t="s">
        <v>436</v>
      </c>
      <c r="C289" s="180" t="s">
        <v>437</v>
      </c>
      <c r="D289" s="171" t="s">
        <v>236</v>
      </c>
      <c r="E289" s="172">
        <v>90.03</v>
      </c>
      <c r="F289" s="173"/>
      <c r="G289" s="174">
        <f>ROUND(E289*F289,2)</f>
        <v>0</v>
      </c>
      <c r="H289" s="173"/>
      <c r="I289" s="174">
        <f>ROUND(E289*H289,2)</f>
        <v>0</v>
      </c>
      <c r="J289" s="173"/>
      <c r="K289" s="174">
        <f>ROUND(E289*J289,2)</f>
        <v>0</v>
      </c>
      <c r="L289" s="174">
        <v>21</v>
      </c>
      <c r="M289" s="174">
        <f>G289*(1+L289/100)</f>
        <v>0</v>
      </c>
      <c r="N289" s="174">
        <v>0</v>
      </c>
      <c r="O289" s="174">
        <f>ROUND(E289*N289,2)</f>
        <v>0</v>
      </c>
      <c r="P289" s="174">
        <v>4.5999999999999999E-2</v>
      </c>
      <c r="Q289" s="174">
        <f>ROUND(E289*P289,2)</f>
        <v>4.1399999999999997</v>
      </c>
      <c r="R289" s="174" t="s">
        <v>396</v>
      </c>
      <c r="S289" s="174" t="s">
        <v>188</v>
      </c>
      <c r="T289" s="175" t="s">
        <v>188</v>
      </c>
      <c r="U289" s="158">
        <v>0.26</v>
      </c>
      <c r="V289" s="158">
        <f>ROUND(E289*U289,2)</f>
        <v>23.41</v>
      </c>
      <c r="W289" s="158"/>
      <c r="X289" s="158" t="s">
        <v>216</v>
      </c>
      <c r="Y289" s="148"/>
      <c r="Z289" s="148"/>
      <c r="AA289" s="148"/>
      <c r="AB289" s="148"/>
      <c r="AC289" s="148"/>
      <c r="AD289" s="148"/>
      <c r="AE289" s="148"/>
      <c r="AF289" s="148"/>
      <c r="AG289" s="148" t="s">
        <v>217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 x14ac:dyDescent="0.25">
      <c r="A290" s="155"/>
      <c r="B290" s="156"/>
      <c r="C290" s="181" t="s">
        <v>249</v>
      </c>
      <c r="D290" s="160"/>
      <c r="E290" s="161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48"/>
      <c r="Z290" s="148"/>
      <c r="AA290" s="148"/>
      <c r="AB290" s="148"/>
      <c r="AC290" s="148"/>
      <c r="AD290" s="148"/>
      <c r="AE290" s="148"/>
      <c r="AF290" s="148"/>
      <c r="AG290" s="148" t="s">
        <v>207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 x14ac:dyDescent="0.25">
      <c r="A291" s="155"/>
      <c r="B291" s="156"/>
      <c r="C291" s="181" t="s">
        <v>301</v>
      </c>
      <c r="D291" s="160"/>
      <c r="E291" s="161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8"/>
      <c r="Z291" s="148"/>
      <c r="AA291" s="148"/>
      <c r="AB291" s="148"/>
      <c r="AC291" s="148"/>
      <c r="AD291" s="148"/>
      <c r="AE291" s="148"/>
      <c r="AF291" s="148"/>
      <c r="AG291" s="148" t="s">
        <v>207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 x14ac:dyDescent="0.25">
      <c r="A292" s="155"/>
      <c r="B292" s="156"/>
      <c r="C292" s="181" t="s">
        <v>302</v>
      </c>
      <c r="D292" s="160"/>
      <c r="E292" s="161">
        <v>89.67</v>
      </c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48"/>
      <c r="Z292" s="148"/>
      <c r="AA292" s="148"/>
      <c r="AB292" s="148"/>
      <c r="AC292" s="148"/>
      <c r="AD292" s="148"/>
      <c r="AE292" s="148"/>
      <c r="AF292" s="148"/>
      <c r="AG292" s="148" t="s">
        <v>207</v>
      </c>
      <c r="AH292" s="148">
        <v>0</v>
      </c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 x14ac:dyDescent="0.25">
      <c r="A293" s="155"/>
      <c r="B293" s="156"/>
      <c r="C293" s="181" t="s">
        <v>303</v>
      </c>
      <c r="D293" s="160"/>
      <c r="E293" s="161">
        <v>-1.6</v>
      </c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8"/>
      <c r="Z293" s="148"/>
      <c r="AA293" s="148"/>
      <c r="AB293" s="148"/>
      <c r="AC293" s="148"/>
      <c r="AD293" s="148"/>
      <c r="AE293" s="148"/>
      <c r="AF293" s="148"/>
      <c r="AG293" s="148" t="s">
        <v>207</v>
      </c>
      <c r="AH293" s="148">
        <v>0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 x14ac:dyDescent="0.25">
      <c r="A294" s="155"/>
      <c r="B294" s="156"/>
      <c r="C294" s="181" t="s">
        <v>304</v>
      </c>
      <c r="D294" s="160"/>
      <c r="E294" s="161">
        <v>1.96</v>
      </c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48"/>
      <c r="Z294" s="148"/>
      <c r="AA294" s="148"/>
      <c r="AB294" s="148"/>
      <c r="AC294" s="148"/>
      <c r="AD294" s="148"/>
      <c r="AE294" s="148"/>
      <c r="AF294" s="148"/>
      <c r="AG294" s="148" t="s">
        <v>207</v>
      </c>
      <c r="AH294" s="148">
        <v>0</v>
      </c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 x14ac:dyDescent="0.25">
      <c r="A295" s="155"/>
      <c r="B295" s="156"/>
      <c r="C295" s="244"/>
      <c r="D295" s="245"/>
      <c r="E295" s="245"/>
      <c r="F295" s="245"/>
      <c r="G295" s="245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48"/>
      <c r="Z295" s="148"/>
      <c r="AA295" s="148"/>
      <c r="AB295" s="148"/>
      <c r="AC295" s="148"/>
      <c r="AD295" s="148"/>
      <c r="AE295" s="148"/>
      <c r="AF295" s="148"/>
      <c r="AG295" s="148" t="s">
        <v>194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ht="20.399999999999999" outlineLevel="1" x14ac:dyDescent="0.25">
      <c r="A296" s="169">
        <v>52</v>
      </c>
      <c r="B296" s="170" t="s">
        <v>438</v>
      </c>
      <c r="C296" s="180" t="s">
        <v>439</v>
      </c>
      <c r="D296" s="171" t="s">
        <v>236</v>
      </c>
      <c r="E296" s="172">
        <v>90.03</v>
      </c>
      <c r="F296" s="173"/>
      <c r="G296" s="174">
        <f>ROUND(E296*F296,2)</f>
        <v>0</v>
      </c>
      <c r="H296" s="173"/>
      <c r="I296" s="174">
        <f>ROUND(E296*H296,2)</f>
        <v>0</v>
      </c>
      <c r="J296" s="173"/>
      <c r="K296" s="174">
        <f>ROUND(E296*J296,2)</f>
        <v>0</v>
      </c>
      <c r="L296" s="174">
        <v>21</v>
      </c>
      <c r="M296" s="174">
        <f>G296*(1+L296/100)</f>
        <v>0</v>
      </c>
      <c r="N296" s="174">
        <v>0</v>
      </c>
      <c r="O296" s="174">
        <f>ROUND(E296*N296,2)</f>
        <v>0</v>
      </c>
      <c r="P296" s="174">
        <v>1.4E-2</v>
      </c>
      <c r="Q296" s="174">
        <f>ROUND(E296*P296,2)</f>
        <v>1.26</v>
      </c>
      <c r="R296" s="174" t="s">
        <v>396</v>
      </c>
      <c r="S296" s="174" t="s">
        <v>188</v>
      </c>
      <c r="T296" s="175" t="s">
        <v>188</v>
      </c>
      <c r="U296" s="158">
        <v>0.22</v>
      </c>
      <c r="V296" s="158">
        <f>ROUND(E296*U296,2)</f>
        <v>19.809999999999999</v>
      </c>
      <c r="W296" s="158"/>
      <c r="X296" s="158" t="s">
        <v>216</v>
      </c>
      <c r="Y296" s="148"/>
      <c r="Z296" s="148"/>
      <c r="AA296" s="148"/>
      <c r="AB296" s="148"/>
      <c r="AC296" s="148"/>
      <c r="AD296" s="148"/>
      <c r="AE296" s="148"/>
      <c r="AF296" s="148"/>
      <c r="AG296" s="148" t="s">
        <v>217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1" x14ac:dyDescent="0.25">
      <c r="A297" s="155"/>
      <c r="B297" s="156"/>
      <c r="C297" s="181" t="s">
        <v>249</v>
      </c>
      <c r="D297" s="160"/>
      <c r="E297" s="161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48"/>
      <c r="Z297" s="148"/>
      <c r="AA297" s="148"/>
      <c r="AB297" s="148"/>
      <c r="AC297" s="148"/>
      <c r="AD297" s="148"/>
      <c r="AE297" s="148"/>
      <c r="AF297" s="148"/>
      <c r="AG297" s="148" t="s">
        <v>207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 x14ac:dyDescent="0.25">
      <c r="A298" s="155"/>
      <c r="B298" s="156"/>
      <c r="C298" s="181" t="s">
        <v>301</v>
      </c>
      <c r="D298" s="160"/>
      <c r="E298" s="161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48"/>
      <c r="Z298" s="148"/>
      <c r="AA298" s="148"/>
      <c r="AB298" s="148"/>
      <c r="AC298" s="148"/>
      <c r="AD298" s="148"/>
      <c r="AE298" s="148"/>
      <c r="AF298" s="148"/>
      <c r="AG298" s="148" t="s">
        <v>207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 x14ac:dyDescent="0.25">
      <c r="A299" s="155"/>
      <c r="B299" s="156"/>
      <c r="C299" s="181" t="s">
        <v>302</v>
      </c>
      <c r="D299" s="160"/>
      <c r="E299" s="161">
        <v>89.67</v>
      </c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48"/>
      <c r="Z299" s="148"/>
      <c r="AA299" s="148"/>
      <c r="AB299" s="148"/>
      <c r="AC299" s="148"/>
      <c r="AD299" s="148"/>
      <c r="AE299" s="148"/>
      <c r="AF299" s="148"/>
      <c r="AG299" s="148" t="s">
        <v>207</v>
      </c>
      <c r="AH299" s="148">
        <v>0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 x14ac:dyDescent="0.25">
      <c r="A300" s="155"/>
      <c r="B300" s="156"/>
      <c r="C300" s="181" t="s">
        <v>303</v>
      </c>
      <c r="D300" s="160"/>
      <c r="E300" s="161">
        <v>-1.6</v>
      </c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48"/>
      <c r="Z300" s="148"/>
      <c r="AA300" s="148"/>
      <c r="AB300" s="148"/>
      <c r="AC300" s="148"/>
      <c r="AD300" s="148"/>
      <c r="AE300" s="148"/>
      <c r="AF300" s="148"/>
      <c r="AG300" s="148" t="s">
        <v>207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1" x14ac:dyDescent="0.25">
      <c r="A301" s="155"/>
      <c r="B301" s="156"/>
      <c r="C301" s="181" t="s">
        <v>304</v>
      </c>
      <c r="D301" s="160"/>
      <c r="E301" s="161">
        <v>1.96</v>
      </c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48"/>
      <c r="Z301" s="148"/>
      <c r="AA301" s="148"/>
      <c r="AB301" s="148"/>
      <c r="AC301" s="148"/>
      <c r="AD301" s="148"/>
      <c r="AE301" s="148"/>
      <c r="AF301" s="148"/>
      <c r="AG301" s="148" t="s">
        <v>207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1" x14ac:dyDescent="0.25">
      <c r="A302" s="155"/>
      <c r="B302" s="156"/>
      <c r="C302" s="244"/>
      <c r="D302" s="245"/>
      <c r="E302" s="245"/>
      <c r="F302" s="245"/>
      <c r="G302" s="245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48"/>
      <c r="Z302" s="148"/>
      <c r="AA302" s="148"/>
      <c r="AB302" s="148"/>
      <c r="AC302" s="148"/>
      <c r="AD302" s="148"/>
      <c r="AE302" s="148"/>
      <c r="AF302" s="148"/>
      <c r="AG302" s="148" t="s">
        <v>194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ht="20.399999999999999" outlineLevel="1" x14ac:dyDescent="0.25">
      <c r="A303" s="169">
        <v>53</v>
      </c>
      <c r="B303" s="170" t="s">
        <v>440</v>
      </c>
      <c r="C303" s="180" t="s">
        <v>441</v>
      </c>
      <c r="D303" s="171" t="s">
        <v>236</v>
      </c>
      <c r="E303" s="172">
        <v>5.4219999999999997</v>
      </c>
      <c r="F303" s="173"/>
      <c r="G303" s="174">
        <f>ROUND(E303*F303,2)</f>
        <v>0</v>
      </c>
      <c r="H303" s="173"/>
      <c r="I303" s="174">
        <f>ROUND(E303*H303,2)</f>
        <v>0</v>
      </c>
      <c r="J303" s="173"/>
      <c r="K303" s="174">
        <f>ROUND(E303*J303,2)</f>
        <v>0</v>
      </c>
      <c r="L303" s="174">
        <v>21</v>
      </c>
      <c r="M303" s="174">
        <f>G303*(1+L303/100)</f>
        <v>0</v>
      </c>
      <c r="N303" s="174">
        <v>0</v>
      </c>
      <c r="O303" s="174">
        <f>ROUND(E303*N303,2)</f>
        <v>0</v>
      </c>
      <c r="P303" s="174">
        <v>6.8000000000000005E-2</v>
      </c>
      <c r="Q303" s="174">
        <f>ROUND(E303*P303,2)</f>
        <v>0.37</v>
      </c>
      <c r="R303" s="174" t="s">
        <v>396</v>
      </c>
      <c r="S303" s="174" t="s">
        <v>188</v>
      </c>
      <c r="T303" s="175" t="s">
        <v>188</v>
      </c>
      <c r="U303" s="158">
        <v>0.69</v>
      </c>
      <c r="V303" s="158">
        <f>ROUND(E303*U303,2)</f>
        <v>3.74</v>
      </c>
      <c r="W303" s="158"/>
      <c r="X303" s="158" t="s">
        <v>216</v>
      </c>
      <c r="Y303" s="148"/>
      <c r="Z303" s="148"/>
      <c r="AA303" s="148"/>
      <c r="AB303" s="148"/>
      <c r="AC303" s="148"/>
      <c r="AD303" s="148"/>
      <c r="AE303" s="148"/>
      <c r="AF303" s="148"/>
      <c r="AG303" s="148" t="s">
        <v>217</v>
      </c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1" x14ac:dyDescent="0.25">
      <c r="A304" s="155"/>
      <c r="B304" s="156"/>
      <c r="C304" s="255" t="s">
        <v>442</v>
      </c>
      <c r="D304" s="256"/>
      <c r="E304" s="256"/>
      <c r="F304" s="256"/>
      <c r="G304" s="256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48"/>
      <c r="Z304" s="148"/>
      <c r="AA304" s="148"/>
      <c r="AB304" s="148"/>
      <c r="AC304" s="148"/>
      <c r="AD304" s="148"/>
      <c r="AE304" s="148"/>
      <c r="AF304" s="148"/>
      <c r="AG304" s="148" t="s">
        <v>239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 x14ac:dyDescent="0.25">
      <c r="A305" s="155"/>
      <c r="B305" s="156"/>
      <c r="C305" s="181" t="s">
        <v>443</v>
      </c>
      <c r="D305" s="160"/>
      <c r="E305" s="161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48"/>
      <c r="Z305" s="148"/>
      <c r="AA305" s="148"/>
      <c r="AB305" s="148"/>
      <c r="AC305" s="148"/>
      <c r="AD305" s="148"/>
      <c r="AE305" s="148"/>
      <c r="AF305" s="148"/>
      <c r="AG305" s="148" t="s">
        <v>207</v>
      </c>
      <c r="AH305" s="148">
        <v>0</v>
      </c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 x14ac:dyDescent="0.25">
      <c r="A306" s="155"/>
      <c r="B306" s="156"/>
      <c r="C306" s="181" t="s">
        <v>283</v>
      </c>
      <c r="D306" s="160"/>
      <c r="E306" s="161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48"/>
      <c r="Z306" s="148"/>
      <c r="AA306" s="148"/>
      <c r="AB306" s="148"/>
      <c r="AC306" s="148"/>
      <c r="AD306" s="148"/>
      <c r="AE306" s="148"/>
      <c r="AF306" s="148"/>
      <c r="AG306" s="148" t="s">
        <v>207</v>
      </c>
      <c r="AH306" s="148">
        <v>0</v>
      </c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 x14ac:dyDescent="0.25">
      <c r="A307" s="155"/>
      <c r="B307" s="156"/>
      <c r="C307" s="181" t="s">
        <v>444</v>
      </c>
      <c r="D307" s="160"/>
      <c r="E307" s="161">
        <v>5.4219999999999997</v>
      </c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48"/>
      <c r="Z307" s="148"/>
      <c r="AA307" s="148"/>
      <c r="AB307" s="148"/>
      <c r="AC307" s="148"/>
      <c r="AD307" s="148"/>
      <c r="AE307" s="148"/>
      <c r="AF307" s="148"/>
      <c r="AG307" s="148" t="s">
        <v>207</v>
      </c>
      <c r="AH307" s="148">
        <v>0</v>
      </c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 x14ac:dyDescent="0.25">
      <c r="A308" s="155"/>
      <c r="B308" s="156"/>
      <c r="C308" s="244"/>
      <c r="D308" s="245"/>
      <c r="E308" s="245"/>
      <c r="F308" s="245"/>
      <c r="G308" s="245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48"/>
      <c r="Z308" s="148"/>
      <c r="AA308" s="148"/>
      <c r="AB308" s="148"/>
      <c r="AC308" s="148"/>
      <c r="AD308" s="148"/>
      <c r="AE308" s="148"/>
      <c r="AF308" s="148"/>
      <c r="AG308" s="148" t="s">
        <v>194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 x14ac:dyDescent="0.25">
      <c r="A309" s="169">
        <v>54</v>
      </c>
      <c r="B309" s="170" t="s">
        <v>445</v>
      </c>
      <c r="C309" s="180" t="s">
        <v>446</v>
      </c>
      <c r="D309" s="171" t="s">
        <v>236</v>
      </c>
      <c r="E309" s="172">
        <v>78.2</v>
      </c>
      <c r="F309" s="173"/>
      <c r="G309" s="174">
        <f>ROUND(E309*F309,2)</f>
        <v>0</v>
      </c>
      <c r="H309" s="173"/>
      <c r="I309" s="174">
        <f>ROUND(E309*H309,2)</f>
        <v>0</v>
      </c>
      <c r="J309" s="173"/>
      <c r="K309" s="174">
        <f>ROUND(E309*J309,2)</f>
        <v>0</v>
      </c>
      <c r="L309" s="174">
        <v>21</v>
      </c>
      <c r="M309" s="174">
        <f>G309*(1+L309/100)</f>
        <v>0</v>
      </c>
      <c r="N309" s="174">
        <v>0</v>
      </c>
      <c r="O309" s="174">
        <f>ROUND(E309*N309,2)</f>
        <v>0</v>
      </c>
      <c r="P309" s="174">
        <v>4.8700000000000002E-3</v>
      </c>
      <c r="Q309" s="174">
        <f>ROUND(E309*P309,2)</f>
        <v>0.38</v>
      </c>
      <c r="R309" s="174" t="s">
        <v>447</v>
      </c>
      <c r="S309" s="174" t="s">
        <v>188</v>
      </c>
      <c r="T309" s="175" t="s">
        <v>188</v>
      </c>
      <c r="U309" s="158">
        <v>0.04</v>
      </c>
      <c r="V309" s="158">
        <f>ROUND(E309*U309,2)</f>
        <v>3.13</v>
      </c>
      <c r="W309" s="158"/>
      <c r="X309" s="158" t="s">
        <v>216</v>
      </c>
      <c r="Y309" s="148"/>
      <c r="Z309" s="148"/>
      <c r="AA309" s="148"/>
      <c r="AB309" s="148"/>
      <c r="AC309" s="148"/>
      <c r="AD309" s="148"/>
      <c r="AE309" s="148"/>
      <c r="AF309" s="148"/>
      <c r="AG309" s="148" t="s">
        <v>217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 x14ac:dyDescent="0.25">
      <c r="A310" s="155"/>
      <c r="B310" s="156"/>
      <c r="C310" s="181" t="s">
        <v>283</v>
      </c>
      <c r="D310" s="160"/>
      <c r="E310" s="161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48"/>
      <c r="Z310" s="148"/>
      <c r="AA310" s="148"/>
      <c r="AB310" s="148"/>
      <c r="AC310" s="148"/>
      <c r="AD310" s="148"/>
      <c r="AE310" s="148"/>
      <c r="AF310" s="148"/>
      <c r="AG310" s="148" t="s">
        <v>207</v>
      </c>
      <c r="AH310" s="148">
        <v>0</v>
      </c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 x14ac:dyDescent="0.25">
      <c r="A311" s="155"/>
      <c r="B311" s="156"/>
      <c r="C311" s="181" t="s">
        <v>448</v>
      </c>
      <c r="D311" s="160"/>
      <c r="E311" s="161">
        <v>2.2999999999999998</v>
      </c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48"/>
      <c r="Z311" s="148"/>
      <c r="AA311" s="148"/>
      <c r="AB311" s="148"/>
      <c r="AC311" s="148"/>
      <c r="AD311" s="148"/>
      <c r="AE311" s="148"/>
      <c r="AF311" s="148"/>
      <c r="AG311" s="148" t="s">
        <v>207</v>
      </c>
      <c r="AH311" s="148">
        <v>0</v>
      </c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1" x14ac:dyDescent="0.25">
      <c r="A312" s="155"/>
      <c r="B312" s="156"/>
      <c r="C312" s="181" t="s">
        <v>449</v>
      </c>
      <c r="D312" s="160"/>
      <c r="E312" s="161">
        <v>4.0250000000000004</v>
      </c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48"/>
      <c r="Z312" s="148"/>
      <c r="AA312" s="148"/>
      <c r="AB312" s="148"/>
      <c r="AC312" s="148"/>
      <c r="AD312" s="148"/>
      <c r="AE312" s="148"/>
      <c r="AF312" s="148"/>
      <c r="AG312" s="148" t="s">
        <v>207</v>
      </c>
      <c r="AH312" s="148">
        <v>0</v>
      </c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1" x14ac:dyDescent="0.25">
      <c r="A313" s="155"/>
      <c r="B313" s="156"/>
      <c r="C313" s="181" t="s">
        <v>450</v>
      </c>
      <c r="D313" s="160"/>
      <c r="E313" s="161">
        <v>2.875</v>
      </c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48"/>
      <c r="Z313" s="148"/>
      <c r="AA313" s="148"/>
      <c r="AB313" s="148"/>
      <c r="AC313" s="148"/>
      <c r="AD313" s="148"/>
      <c r="AE313" s="148"/>
      <c r="AF313" s="148"/>
      <c r="AG313" s="148" t="s">
        <v>207</v>
      </c>
      <c r="AH313" s="148">
        <v>0</v>
      </c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1" x14ac:dyDescent="0.25">
      <c r="A314" s="155"/>
      <c r="B314" s="156"/>
      <c r="C314" s="181" t="s">
        <v>451</v>
      </c>
      <c r="D314" s="160"/>
      <c r="E314" s="161">
        <v>13.8</v>
      </c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48"/>
      <c r="Z314" s="148"/>
      <c r="AA314" s="148"/>
      <c r="AB314" s="148"/>
      <c r="AC314" s="148"/>
      <c r="AD314" s="148"/>
      <c r="AE314" s="148"/>
      <c r="AF314" s="148"/>
      <c r="AG314" s="148" t="s">
        <v>207</v>
      </c>
      <c r="AH314" s="148">
        <v>0</v>
      </c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 x14ac:dyDescent="0.25">
      <c r="A315" s="155"/>
      <c r="B315" s="156"/>
      <c r="C315" s="181" t="s">
        <v>452</v>
      </c>
      <c r="D315" s="160"/>
      <c r="E315" s="161">
        <v>17.25</v>
      </c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48"/>
      <c r="Z315" s="148"/>
      <c r="AA315" s="148"/>
      <c r="AB315" s="148"/>
      <c r="AC315" s="148"/>
      <c r="AD315" s="148"/>
      <c r="AE315" s="148"/>
      <c r="AF315" s="148"/>
      <c r="AG315" s="148" t="s">
        <v>207</v>
      </c>
      <c r="AH315" s="148">
        <v>0</v>
      </c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 x14ac:dyDescent="0.25">
      <c r="A316" s="155"/>
      <c r="B316" s="156"/>
      <c r="C316" s="181" t="s">
        <v>453</v>
      </c>
      <c r="D316" s="160"/>
      <c r="E316" s="161">
        <v>37.950000000000003</v>
      </c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48"/>
      <c r="Z316" s="148"/>
      <c r="AA316" s="148"/>
      <c r="AB316" s="148"/>
      <c r="AC316" s="148"/>
      <c r="AD316" s="148"/>
      <c r="AE316" s="148"/>
      <c r="AF316" s="148"/>
      <c r="AG316" s="148" t="s">
        <v>207</v>
      </c>
      <c r="AH316" s="148">
        <v>0</v>
      </c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 x14ac:dyDescent="0.25">
      <c r="A317" s="155"/>
      <c r="B317" s="156"/>
      <c r="C317" s="244"/>
      <c r="D317" s="245"/>
      <c r="E317" s="245"/>
      <c r="F317" s="245"/>
      <c r="G317" s="245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48"/>
      <c r="Z317" s="148"/>
      <c r="AA317" s="148"/>
      <c r="AB317" s="148"/>
      <c r="AC317" s="148"/>
      <c r="AD317" s="148"/>
      <c r="AE317" s="148"/>
      <c r="AF317" s="148"/>
      <c r="AG317" s="148" t="s">
        <v>194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ht="20.399999999999999" outlineLevel="1" x14ac:dyDescent="0.25">
      <c r="A318" s="169">
        <v>55</v>
      </c>
      <c r="B318" s="170" t="s">
        <v>454</v>
      </c>
      <c r="C318" s="180" t="s">
        <v>455</v>
      </c>
      <c r="D318" s="171" t="s">
        <v>236</v>
      </c>
      <c r="E318" s="172">
        <v>15</v>
      </c>
      <c r="F318" s="173"/>
      <c r="G318" s="174">
        <f>ROUND(E318*F318,2)</f>
        <v>0</v>
      </c>
      <c r="H318" s="173"/>
      <c r="I318" s="174">
        <f>ROUND(E318*H318,2)</f>
        <v>0</v>
      </c>
      <c r="J318" s="173"/>
      <c r="K318" s="174">
        <f>ROUND(E318*J318,2)</f>
        <v>0</v>
      </c>
      <c r="L318" s="174">
        <v>21</v>
      </c>
      <c r="M318" s="174">
        <f>G318*(1+L318/100)</f>
        <v>0</v>
      </c>
      <c r="N318" s="174">
        <v>0</v>
      </c>
      <c r="O318" s="174">
        <f>ROUND(E318*N318,2)</f>
        <v>0</v>
      </c>
      <c r="P318" s="174">
        <v>1E-3</v>
      </c>
      <c r="Q318" s="174">
        <f>ROUND(E318*P318,2)</f>
        <v>0.02</v>
      </c>
      <c r="R318" s="174" t="s">
        <v>456</v>
      </c>
      <c r="S318" s="174" t="s">
        <v>188</v>
      </c>
      <c r="T318" s="175" t="s">
        <v>188</v>
      </c>
      <c r="U318" s="158">
        <v>0.26800000000000002</v>
      </c>
      <c r="V318" s="158">
        <f>ROUND(E318*U318,2)</f>
        <v>4.0199999999999996</v>
      </c>
      <c r="W318" s="158"/>
      <c r="X318" s="158" t="s">
        <v>216</v>
      </c>
      <c r="Y318" s="148"/>
      <c r="Z318" s="148"/>
      <c r="AA318" s="148"/>
      <c r="AB318" s="148"/>
      <c r="AC318" s="148"/>
      <c r="AD318" s="148"/>
      <c r="AE318" s="148"/>
      <c r="AF318" s="148"/>
      <c r="AG318" s="148" t="s">
        <v>217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1" x14ac:dyDescent="0.25">
      <c r="A319" s="155"/>
      <c r="B319" s="156"/>
      <c r="C319" s="181" t="s">
        <v>283</v>
      </c>
      <c r="D319" s="160"/>
      <c r="E319" s="161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48"/>
      <c r="Z319" s="148"/>
      <c r="AA319" s="148"/>
      <c r="AB319" s="148"/>
      <c r="AC319" s="148"/>
      <c r="AD319" s="148"/>
      <c r="AE319" s="148"/>
      <c r="AF319" s="148"/>
      <c r="AG319" s="148" t="s">
        <v>207</v>
      </c>
      <c r="AH319" s="148">
        <v>0</v>
      </c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1" x14ac:dyDescent="0.25">
      <c r="A320" s="155"/>
      <c r="B320" s="156"/>
      <c r="C320" s="181" t="s">
        <v>326</v>
      </c>
      <c r="D320" s="160"/>
      <c r="E320" s="161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48"/>
      <c r="Z320" s="148"/>
      <c r="AA320" s="148"/>
      <c r="AB320" s="148"/>
      <c r="AC320" s="148"/>
      <c r="AD320" s="148"/>
      <c r="AE320" s="148"/>
      <c r="AF320" s="148"/>
      <c r="AG320" s="148" t="s">
        <v>207</v>
      </c>
      <c r="AH320" s="148">
        <v>0</v>
      </c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 x14ac:dyDescent="0.25">
      <c r="A321" s="155"/>
      <c r="B321" s="156"/>
      <c r="C321" s="181" t="s">
        <v>354</v>
      </c>
      <c r="D321" s="160"/>
      <c r="E321" s="161">
        <v>15</v>
      </c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48"/>
      <c r="Z321" s="148"/>
      <c r="AA321" s="148"/>
      <c r="AB321" s="148"/>
      <c r="AC321" s="148"/>
      <c r="AD321" s="148"/>
      <c r="AE321" s="148"/>
      <c r="AF321" s="148"/>
      <c r="AG321" s="148" t="s">
        <v>207</v>
      </c>
      <c r="AH321" s="148">
        <v>0</v>
      </c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1" x14ac:dyDescent="0.25">
      <c r="A322" s="155"/>
      <c r="B322" s="156"/>
      <c r="C322" s="244"/>
      <c r="D322" s="245"/>
      <c r="E322" s="245"/>
      <c r="F322" s="245"/>
      <c r="G322" s="245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48"/>
      <c r="Z322" s="148"/>
      <c r="AA322" s="148"/>
      <c r="AB322" s="148"/>
      <c r="AC322" s="148"/>
      <c r="AD322" s="148"/>
      <c r="AE322" s="148"/>
      <c r="AF322" s="148"/>
      <c r="AG322" s="148" t="s">
        <v>194</v>
      </c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outlineLevel="1" x14ac:dyDescent="0.25">
      <c r="A323" s="169">
        <v>56</v>
      </c>
      <c r="B323" s="170" t="s">
        <v>457</v>
      </c>
      <c r="C323" s="180" t="s">
        <v>458</v>
      </c>
      <c r="D323" s="171" t="s">
        <v>236</v>
      </c>
      <c r="E323" s="172">
        <v>2.5</v>
      </c>
      <c r="F323" s="173"/>
      <c r="G323" s="174">
        <f>ROUND(E323*F323,2)</f>
        <v>0</v>
      </c>
      <c r="H323" s="173"/>
      <c r="I323" s="174">
        <f>ROUND(E323*H323,2)</f>
        <v>0</v>
      </c>
      <c r="J323" s="173"/>
      <c r="K323" s="174">
        <f>ROUND(E323*J323,2)</f>
        <v>0</v>
      </c>
      <c r="L323" s="174">
        <v>21</v>
      </c>
      <c r="M323" s="174">
        <f>G323*(1+L323/100)</f>
        <v>0</v>
      </c>
      <c r="N323" s="174">
        <v>0</v>
      </c>
      <c r="O323" s="174">
        <f>ROUND(E323*N323,2)</f>
        <v>0</v>
      </c>
      <c r="P323" s="174">
        <v>1E-3</v>
      </c>
      <c r="Q323" s="174">
        <f>ROUND(E323*P323,2)</f>
        <v>0</v>
      </c>
      <c r="R323" s="174" t="s">
        <v>456</v>
      </c>
      <c r="S323" s="174" t="s">
        <v>188</v>
      </c>
      <c r="T323" s="175" t="s">
        <v>188</v>
      </c>
      <c r="U323" s="158">
        <v>0.28100000000000003</v>
      </c>
      <c r="V323" s="158">
        <f>ROUND(E323*U323,2)</f>
        <v>0.7</v>
      </c>
      <c r="W323" s="158"/>
      <c r="X323" s="158" t="s">
        <v>216</v>
      </c>
      <c r="Y323" s="148"/>
      <c r="Z323" s="148"/>
      <c r="AA323" s="148"/>
      <c r="AB323" s="148"/>
      <c r="AC323" s="148"/>
      <c r="AD323" s="148"/>
      <c r="AE323" s="148"/>
      <c r="AF323" s="148"/>
      <c r="AG323" s="148" t="s">
        <v>217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outlineLevel="1" x14ac:dyDescent="0.25">
      <c r="A324" s="155"/>
      <c r="B324" s="156"/>
      <c r="C324" s="181" t="s">
        <v>283</v>
      </c>
      <c r="D324" s="160"/>
      <c r="E324" s="161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48"/>
      <c r="Z324" s="148"/>
      <c r="AA324" s="148"/>
      <c r="AB324" s="148"/>
      <c r="AC324" s="148"/>
      <c r="AD324" s="148"/>
      <c r="AE324" s="148"/>
      <c r="AF324" s="148"/>
      <c r="AG324" s="148" t="s">
        <v>207</v>
      </c>
      <c r="AH324" s="148">
        <v>0</v>
      </c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 x14ac:dyDescent="0.25">
      <c r="A325" s="155"/>
      <c r="B325" s="156"/>
      <c r="C325" s="181" t="s">
        <v>337</v>
      </c>
      <c r="D325" s="160"/>
      <c r="E325" s="161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48"/>
      <c r="Z325" s="148"/>
      <c r="AA325" s="148"/>
      <c r="AB325" s="148"/>
      <c r="AC325" s="148"/>
      <c r="AD325" s="148"/>
      <c r="AE325" s="148"/>
      <c r="AF325" s="148"/>
      <c r="AG325" s="148" t="s">
        <v>207</v>
      </c>
      <c r="AH325" s="148">
        <v>0</v>
      </c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1" x14ac:dyDescent="0.25">
      <c r="A326" s="155"/>
      <c r="B326" s="156"/>
      <c r="C326" s="181" t="s">
        <v>352</v>
      </c>
      <c r="D326" s="160"/>
      <c r="E326" s="161">
        <v>2.5</v>
      </c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48"/>
      <c r="Z326" s="148"/>
      <c r="AA326" s="148"/>
      <c r="AB326" s="148"/>
      <c r="AC326" s="148"/>
      <c r="AD326" s="148"/>
      <c r="AE326" s="148"/>
      <c r="AF326" s="148"/>
      <c r="AG326" s="148" t="s">
        <v>207</v>
      </c>
      <c r="AH326" s="148">
        <v>0</v>
      </c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1" x14ac:dyDescent="0.25">
      <c r="A327" s="155"/>
      <c r="B327" s="156"/>
      <c r="C327" s="244"/>
      <c r="D327" s="245"/>
      <c r="E327" s="245"/>
      <c r="F327" s="245"/>
      <c r="G327" s="245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48"/>
      <c r="Z327" s="148"/>
      <c r="AA327" s="148"/>
      <c r="AB327" s="148"/>
      <c r="AC327" s="148"/>
      <c r="AD327" s="148"/>
      <c r="AE327" s="148"/>
      <c r="AF327" s="148"/>
      <c r="AG327" s="148" t="s">
        <v>194</v>
      </c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 x14ac:dyDescent="0.25">
      <c r="A328" s="169">
        <v>57</v>
      </c>
      <c r="B328" s="170" t="s">
        <v>459</v>
      </c>
      <c r="C328" s="180" t="s">
        <v>460</v>
      </c>
      <c r="D328" s="171" t="s">
        <v>393</v>
      </c>
      <c r="E328" s="172">
        <v>66</v>
      </c>
      <c r="F328" s="173"/>
      <c r="G328" s="174">
        <f>ROUND(E328*F328,2)</f>
        <v>0</v>
      </c>
      <c r="H328" s="173"/>
      <c r="I328" s="174">
        <f>ROUND(E328*H328,2)</f>
        <v>0</v>
      </c>
      <c r="J328" s="173"/>
      <c r="K328" s="174">
        <f>ROUND(E328*J328,2)</f>
        <v>0</v>
      </c>
      <c r="L328" s="174">
        <v>21</v>
      </c>
      <c r="M328" s="174">
        <f>G328*(1+L328/100)</f>
        <v>0</v>
      </c>
      <c r="N328" s="174">
        <v>7.4099999999999999E-3</v>
      </c>
      <c r="O328" s="174">
        <f>ROUND(E328*N328,2)</f>
        <v>0.49</v>
      </c>
      <c r="P328" s="174">
        <v>2.5000000000000001E-3</v>
      </c>
      <c r="Q328" s="174">
        <f>ROUND(E328*P328,2)</f>
        <v>0.17</v>
      </c>
      <c r="R328" s="174"/>
      <c r="S328" s="174" t="s">
        <v>215</v>
      </c>
      <c r="T328" s="175" t="s">
        <v>189</v>
      </c>
      <c r="U328" s="158">
        <v>7.48</v>
      </c>
      <c r="V328" s="158">
        <f>ROUND(E328*U328,2)</f>
        <v>493.68</v>
      </c>
      <c r="W328" s="158"/>
      <c r="X328" s="158" t="s">
        <v>216</v>
      </c>
      <c r="Y328" s="148"/>
      <c r="Z328" s="148"/>
      <c r="AA328" s="148"/>
      <c r="AB328" s="148"/>
      <c r="AC328" s="148"/>
      <c r="AD328" s="148"/>
      <c r="AE328" s="148"/>
      <c r="AF328" s="148"/>
      <c r="AG328" s="148" t="s">
        <v>282</v>
      </c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 x14ac:dyDescent="0.25">
      <c r="A329" s="155"/>
      <c r="B329" s="156"/>
      <c r="C329" s="181" t="s">
        <v>283</v>
      </c>
      <c r="D329" s="160"/>
      <c r="E329" s="161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48"/>
      <c r="Z329" s="148"/>
      <c r="AA329" s="148"/>
      <c r="AB329" s="148"/>
      <c r="AC329" s="148"/>
      <c r="AD329" s="148"/>
      <c r="AE329" s="148"/>
      <c r="AF329" s="148"/>
      <c r="AG329" s="148" t="s">
        <v>207</v>
      </c>
      <c r="AH329" s="148">
        <v>0</v>
      </c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 x14ac:dyDescent="0.25">
      <c r="A330" s="155"/>
      <c r="B330" s="156"/>
      <c r="C330" s="181" t="s">
        <v>284</v>
      </c>
      <c r="D330" s="160"/>
      <c r="E330" s="161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48"/>
      <c r="Z330" s="148"/>
      <c r="AA330" s="148"/>
      <c r="AB330" s="148"/>
      <c r="AC330" s="148"/>
      <c r="AD330" s="148"/>
      <c r="AE330" s="148"/>
      <c r="AF330" s="148"/>
      <c r="AG330" s="148" t="s">
        <v>207</v>
      </c>
      <c r="AH330" s="148">
        <v>0</v>
      </c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 x14ac:dyDescent="0.25">
      <c r="A331" s="155"/>
      <c r="B331" s="156"/>
      <c r="C331" s="181" t="s">
        <v>285</v>
      </c>
      <c r="D331" s="160"/>
      <c r="E331" s="161">
        <v>66</v>
      </c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48"/>
      <c r="Z331" s="148"/>
      <c r="AA331" s="148"/>
      <c r="AB331" s="148"/>
      <c r="AC331" s="148"/>
      <c r="AD331" s="148"/>
      <c r="AE331" s="148"/>
      <c r="AF331" s="148"/>
      <c r="AG331" s="148" t="s">
        <v>207</v>
      </c>
      <c r="AH331" s="148">
        <v>0</v>
      </c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 x14ac:dyDescent="0.25">
      <c r="A332" s="155"/>
      <c r="B332" s="156"/>
      <c r="C332" s="244"/>
      <c r="D332" s="245"/>
      <c r="E332" s="245"/>
      <c r="F332" s="245"/>
      <c r="G332" s="245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48"/>
      <c r="Z332" s="148"/>
      <c r="AA332" s="148"/>
      <c r="AB332" s="148"/>
      <c r="AC332" s="148"/>
      <c r="AD332" s="148"/>
      <c r="AE332" s="148"/>
      <c r="AF332" s="148"/>
      <c r="AG332" s="148" t="s">
        <v>194</v>
      </c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1" x14ac:dyDescent="0.25">
      <c r="A333" s="169">
        <v>58</v>
      </c>
      <c r="B333" s="170" t="s">
        <v>461</v>
      </c>
      <c r="C333" s="180" t="s">
        <v>462</v>
      </c>
      <c r="D333" s="171" t="s">
        <v>379</v>
      </c>
      <c r="E333" s="172">
        <v>10</v>
      </c>
      <c r="F333" s="173"/>
      <c r="G333" s="174">
        <f>ROUND(E333*F333,2)</f>
        <v>0</v>
      </c>
      <c r="H333" s="173"/>
      <c r="I333" s="174">
        <f>ROUND(E333*H333,2)</f>
        <v>0</v>
      </c>
      <c r="J333" s="173"/>
      <c r="K333" s="174">
        <f>ROUND(E333*J333,2)</f>
        <v>0</v>
      </c>
      <c r="L333" s="174">
        <v>21</v>
      </c>
      <c r="M333" s="174">
        <f>G333*(1+L333/100)</f>
        <v>0</v>
      </c>
      <c r="N333" s="174">
        <v>0</v>
      </c>
      <c r="O333" s="174">
        <f>ROUND(E333*N333,2)</f>
        <v>0</v>
      </c>
      <c r="P333" s="174">
        <v>0</v>
      </c>
      <c r="Q333" s="174">
        <f>ROUND(E333*P333,2)</f>
        <v>0</v>
      </c>
      <c r="R333" s="174"/>
      <c r="S333" s="174" t="s">
        <v>215</v>
      </c>
      <c r="T333" s="175" t="s">
        <v>189</v>
      </c>
      <c r="U333" s="158">
        <v>0</v>
      </c>
      <c r="V333" s="158">
        <f>ROUND(E333*U333,2)</f>
        <v>0</v>
      </c>
      <c r="W333" s="158"/>
      <c r="X333" s="158" t="s">
        <v>216</v>
      </c>
      <c r="Y333" s="148"/>
      <c r="Z333" s="148"/>
      <c r="AA333" s="148"/>
      <c r="AB333" s="148"/>
      <c r="AC333" s="148"/>
      <c r="AD333" s="148"/>
      <c r="AE333" s="148"/>
      <c r="AF333" s="148"/>
      <c r="AG333" s="148" t="s">
        <v>217</v>
      </c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 x14ac:dyDescent="0.25">
      <c r="A334" s="155"/>
      <c r="B334" s="156"/>
      <c r="C334" s="259"/>
      <c r="D334" s="260"/>
      <c r="E334" s="260"/>
      <c r="F334" s="260"/>
      <c r="G334" s="260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48"/>
      <c r="Z334" s="148"/>
      <c r="AA334" s="148"/>
      <c r="AB334" s="148"/>
      <c r="AC334" s="148"/>
      <c r="AD334" s="148"/>
      <c r="AE334" s="148"/>
      <c r="AF334" s="148"/>
      <c r="AG334" s="148" t="s">
        <v>194</v>
      </c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x14ac:dyDescent="0.25">
      <c r="A335" s="163" t="s">
        <v>183</v>
      </c>
      <c r="B335" s="164" t="s">
        <v>98</v>
      </c>
      <c r="C335" s="179" t="s">
        <v>99</v>
      </c>
      <c r="D335" s="165"/>
      <c r="E335" s="166"/>
      <c r="F335" s="167"/>
      <c r="G335" s="167">
        <f>SUMIF(AG336:AG341,"&lt;&gt;NOR",G336:G341)</f>
        <v>0</v>
      </c>
      <c r="H335" s="167"/>
      <c r="I335" s="167">
        <f>SUM(I336:I341)</f>
        <v>0</v>
      </c>
      <c r="J335" s="167"/>
      <c r="K335" s="167">
        <f>SUM(K336:K341)</f>
        <v>0</v>
      </c>
      <c r="L335" s="167"/>
      <c r="M335" s="167">
        <f>SUM(M336:M341)</f>
        <v>0</v>
      </c>
      <c r="N335" s="167"/>
      <c r="O335" s="167">
        <f>SUM(O336:O341)</f>
        <v>0</v>
      </c>
      <c r="P335" s="167"/>
      <c r="Q335" s="167">
        <f>SUM(Q336:Q341)</f>
        <v>0</v>
      </c>
      <c r="R335" s="167"/>
      <c r="S335" s="167"/>
      <c r="T335" s="168"/>
      <c r="U335" s="162"/>
      <c r="V335" s="162">
        <f>SUM(V336:V341)</f>
        <v>107.76</v>
      </c>
      <c r="W335" s="162"/>
      <c r="X335" s="162"/>
      <c r="AG335" t="s">
        <v>184</v>
      </c>
    </row>
    <row r="336" spans="1:60" ht="30.6" outlineLevel="1" x14ac:dyDescent="0.25">
      <c r="A336" s="169">
        <v>59</v>
      </c>
      <c r="B336" s="170" t="s">
        <v>463</v>
      </c>
      <c r="C336" s="180" t="s">
        <v>464</v>
      </c>
      <c r="D336" s="171" t="s">
        <v>272</v>
      </c>
      <c r="E336" s="172">
        <v>56.958060000000003</v>
      </c>
      <c r="F336" s="173"/>
      <c r="G336" s="174">
        <f>ROUND(E336*F336,2)</f>
        <v>0</v>
      </c>
      <c r="H336" s="173"/>
      <c r="I336" s="174">
        <f>ROUND(E336*H336,2)</f>
        <v>0</v>
      </c>
      <c r="J336" s="173"/>
      <c r="K336" s="174">
        <f>ROUND(E336*J336,2)</f>
        <v>0</v>
      </c>
      <c r="L336" s="174">
        <v>21</v>
      </c>
      <c r="M336" s="174">
        <f>G336*(1+L336/100)</f>
        <v>0</v>
      </c>
      <c r="N336" s="174">
        <v>0</v>
      </c>
      <c r="O336" s="174">
        <f>ROUND(E336*N336,2)</f>
        <v>0</v>
      </c>
      <c r="P336" s="174">
        <v>0</v>
      </c>
      <c r="Q336" s="174">
        <f>ROUND(E336*P336,2)</f>
        <v>0</v>
      </c>
      <c r="R336" s="174" t="s">
        <v>278</v>
      </c>
      <c r="S336" s="174" t="s">
        <v>188</v>
      </c>
      <c r="T336" s="175" t="s">
        <v>188</v>
      </c>
      <c r="U336" s="158">
        <v>1.8919999999999999</v>
      </c>
      <c r="V336" s="158">
        <f>ROUND(E336*U336,2)</f>
        <v>107.76</v>
      </c>
      <c r="W336" s="158"/>
      <c r="X336" s="158" t="s">
        <v>465</v>
      </c>
      <c r="Y336" s="148"/>
      <c r="Z336" s="148"/>
      <c r="AA336" s="148"/>
      <c r="AB336" s="148"/>
      <c r="AC336" s="148"/>
      <c r="AD336" s="148"/>
      <c r="AE336" s="148"/>
      <c r="AF336" s="148"/>
      <c r="AG336" s="148" t="s">
        <v>466</v>
      </c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outlineLevel="1" x14ac:dyDescent="0.25">
      <c r="A337" s="155"/>
      <c r="B337" s="156"/>
      <c r="C337" s="255" t="s">
        <v>467</v>
      </c>
      <c r="D337" s="256"/>
      <c r="E337" s="256"/>
      <c r="F337" s="256"/>
      <c r="G337" s="256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48"/>
      <c r="Z337" s="148"/>
      <c r="AA337" s="148"/>
      <c r="AB337" s="148"/>
      <c r="AC337" s="148"/>
      <c r="AD337" s="148"/>
      <c r="AE337" s="148"/>
      <c r="AF337" s="148"/>
      <c r="AG337" s="148" t="s">
        <v>239</v>
      </c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 x14ac:dyDescent="0.25">
      <c r="A338" s="155"/>
      <c r="B338" s="156"/>
      <c r="C338" s="181" t="s">
        <v>468</v>
      </c>
      <c r="D338" s="160"/>
      <c r="E338" s="161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48"/>
      <c r="Z338" s="148"/>
      <c r="AA338" s="148"/>
      <c r="AB338" s="148"/>
      <c r="AC338" s="148"/>
      <c r="AD338" s="148"/>
      <c r="AE338" s="148"/>
      <c r="AF338" s="148"/>
      <c r="AG338" s="148" t="s">
        <v>207</v>
      </c>
      <c r="AH338" s="148">
        <v>0</v>
      </c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1" x14ac:dyDescent="0.25">
      <c r="A339" s="155"/>
      <c r="B339" s="156"/>
      <c r="C339" s="181" t="s">
        <v>469</v>
      </c>
      <c r="D339" s="160"/>
      <c r="E339" s="161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48"/>
      <c r="Z339" s="148"/>
      <c r="AA339" s="148"/>
      <c r="AB339" s="148"/>
      <c r="AC339" s="148"/>
      <c r="AD339" s="148"/>
      <c r="AE339" s="148"/>
      <c r="AF339" s="148"/>
      <c r="AG339" s="148" t="s">
        <v>207</v>
      </c>
      <c r="AH339" s="148">
        <v>0</v>
      </c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 x14ac:dyDescent="0.25">
      <c r="A340" s="155"/>
      <c r="B340" s="156"/>
      <c r="C340" s="181" t="s">
        <v>470</v>
      </c>
      <c r="D340" s="160"/>
      <c r="E340" s="161">
        <v>56.958060000000003</v>
      </c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48"/>
      <c r="Z340" s="148"/>
      <c r="AA340" s="148"/>
      <c r="AB340" s="148"/>
      <c r="AC340" s="148"/>
      <c r="AD340" s="148"/>
      <c r="AE340" s="148"/>
      <c r="AF340" s="148"/>
      <c r="AG340" s="148" t="s">
        <v>207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 x14ac:dyDescent="0.25">
      <c r="A341" s="155"/>
      <c r="B341" s="156"/>
      <c r="C341" s="244"/>
      <c r="D341" s="245"/>
      <c r="E341" s="245"/>
      <c r="F341" s="245"/>
      <c r="G341" s="245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48"/>
      <c r="Z341" s="148"/>
      <c r="AA341" s="148"/>
      <c r="AB341" s="148"/>
      <c r="AC341" s="148"/>
      <c r="AD341" s="148"/>
      <c r="AE341" s="148"/>
      <c r="AF341" s="148"/>
      <c r="AG341" s="148" t="s">
        <v>194</v>
      </c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x14ac:dyDescent="0.25">
      <c r="A342" s="163" t="s">
        <v>183</v>
      </c>
      <c r="B342" s="164" t="s">
        <v>100</v>
      </c>
      <c r="C342" s="179" t="s">
        <v>101</v>
      </c>
      <c r="D342" s="165"/>
      <c r="E342" s="166"/>
      <c r="F342" s="167"/>
      <c r="G342" s="167">
        <f>SUMIF(AG343:AG372,"&lt;&gt;NOR",G343:G372)</f>
        <v>0</v>
      </c>
      <c r="H342" s="167"/>
      <c r="I342" s="167">
        <f>SUM(I343:I372)</f>
        <v>0</v>
      </c>
      <c r="J342" s="167"/>
      <c r="K342" s="167">
        <f>SUM(K343:K372)</f>
        <v>0</v>
      </c>
      <c r="L342" s="167"/>
      <c r="M342" s="167">
        <f>SUM(M343:M372)</f>
        <v>0</v>
      </c>
      <c r="N342" s="167"/>
      <c r="O342" s="167">
        <f>SUM(O343:O372)</f>
        <v>0.5</v>
      </c>
      <c r="P342" s="167"/>
      <c r="Q342" s="167">
        <f>SUM(Q343:Q372)</f>
        <v>0</v>
      </c>
      <c r="R342" s="167"/>
      <c r="S342" s="167"/>
      <c r="T342" s="168"/>
      <c r="U342" s="162"/>
      <c r="V342" s="162">
        <f>SUM(V343:V372)</f>
        <v>2.9299999999999997</v>
      </c>
      <c r="W342" s="162"/>
      <c r="X342" s="162"/>
      <c r="AG342" t="s">
        <v>184</v>
      </c>
    </row>
    <row r="343" spans="1:60" outlineLevel="1" x14ac:dyDescent="0.25">
      <c r="A343" s="169">
        <v>60</v>
      </c>
      <c r="B343" s="170" t="s">
        <v>471</v>
      </c>
      <c r="C343" s="180" t="s">
        <v>472</v>
      </c>
      <c r="D343" s="171" t="s">
        <v>236</v>
      </c>
      <c r="E343" s="172">
        <v>4.0250000000000004</v>
      </c>
      <c r="F343" s="173"/>
      <c r="G343" s="174">
        <f>ROUND(E343*F343,2)</f>
        <v>0</v>
      </c>
      <c r="H343" s="173"/>
      <c r="I343" s="174">
        <f>ROUND(E343*H343,2)</f>
        <v>0</v>
      </c>
      <c r="J343" s="173"/>
      <c r="K343" s="174">
        <f>ROUND(E343*J343,2)</f>
        <v>0</v>
      </c>
      <c r="L343" s="174">
        <v>21</v>
      </c>
      <c r="M343" s="174">
        <f>G343*(1+L343/100)</f>
        <v>0</v>
      </c>
      <c r="N343" s="174">
        <v>0</v>
      </c>
      <c r="O343" s="174">
        <f>ROUND(E343*N343,2)</f>
        <v>0</v>
      </c>
      <c r="P343" s="174">
        <v>0</v>
      </c>
      <c r="Q343" s="174">
        <f>ROUND(E343*P343,2)</f>
        <v>0</v>
      </c>
      <c r="R343" s="174" t="s">
        <v>447</v>
      </c>
      <c r="S343" s="174" t="s">
        <v>188</v>
      </c>
      <c r="T343" s="175" t="s">
        <v>188</v>
      </c>
      <c r="U343" s="158">
        <v>0.28999999999999998</v>
      </c>
      <c r="V343" s="158">
        <f>ROUND(E343*U343,2)</f>
        <v>1.17</v>
      </c>
      <c r="W343" s="158"/>
      <c r="X343" s="158" t="s">
        <v>216</v>
      </c>
      <c r="Y343" s="148"/>
      <c r="Z343" s="148"/>
      <c r="AA343" s="148"/>
      <c r="AB343" s="148"/>
      <c r="AC343" s="148"/>
      <c r="AD343" s="148"/>
      <c r="AE343" s="148"/>
      <c r="AF343" s="148"/>
      <c r="AG343" s="148" t="s">
        <v>217</v>
      </c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 x14ac:dyDescent="0.25">
      <c r="A344" s="155"/>
      <c r="B344" s="156"/>
      <c r="C344" s="181" t="s">
        <v>320</v>
      </c>
      <c r="D344" s="160"/>
      <c r="E344" s="161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48"/>
      <c r="Z344" s="148"/>
      <c r="AA344" s="148"/>
      <c r="AB344" s="148"/>
      <c r="AC344" s="148"/>
      <c r="AD344" s="148"/>
      <c r="AE344" s="148"/>
      <c r="AF344" s="148"/>
      <c r="AG344" s="148" t="s">
        <v>207</v>
      </c>
      <c r="AH344" s="148">
        <v>0</v>
      </c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outlineLevel="1" x14ac:dyDescent="0.25">
      <c r="A345" s="155"/>
      <c r="B345" s="156"/>
      <c r="C345" s="181" t="s">
        <v>473</v>
      </c>
      <c r="D345" s="160"/>
      <c r="E345" s="161">
        <v>4.0250000000000004</v>
      </c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48"/>
      <c r="Z345" s="148"/>
      <c r="AA345" s="148"/>
      <c r="AB345" s="148"/>
      <c r="AC345" s="148"/>
      <c r="AD345" s="148"/>
      <c r="AE345" s="148"/>
      <c r="AF345" s="148"/>
      <c r="AG345" s="148" t="s">
        <v>207</v>
      </c>
      <c r="AH345" s="148">
        <v>0</v>
      </c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1" x14ac:dyDescent="0.25">
      <c r="A346" s="155"/>
      <c r="B346" s="156"/>
      <c r="C346" s="244"/>
      <c r="D346" s="245"/>
      <c r="E346" s="245"/>
      <c r="F346" s="245"/>
      <c r="G346" s="245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48"/>
      <c r="Z346" s="148"/>
      <c r="AA346" s="148"/>
      <c r="AB346" s="148"/>
      <c r="AC346" s="148"/>
      <c r="AD346" s="148"/>
      <c r="AE346" s="148"/>
      <c r="AF346" s="148"/>
      <c r="AG346" s="148" t="s">
        <v>194</v>
      </c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ht="20.399999999999999" outlineLevel="1" x14ac:dyDescent="0.25">
      <c r="A347" s="169">
        <v>61</v>
      </c>
      <c r="B347" s="170" t="s">
        <v>474</v>
      </c>
      <c r="C347" s="180" t="s">
        <v>475</v>
      </c>
      <c r="D347" s="171" t="s">
        <v>236</v>
      </c>
      <c r="E347" s="172">
        <v>5.1749999999999998</v>
      </c>
      <c r="F347" s="173"/>
      <c r="G347" s="174">
        <f>ROUND(E347*F347,2)</f>
        <v>0</v>
      </c>
      <c r="H347" s="173"/>
      <c r="I347" s="174">
        <f>ROUND(E347*H347,2)</f>
        <v>0</v>
      </c>
      <c r="J347" s="173"/>
      <c r="K347" s="174">
        <f>ROUND(E347*J347,2)</f>
        <v>0</v>
      </c>
      <c r="L347" s="174">
        <v>21</v>
      </c>
      <c r="M347" s="174">
        <f>G347*(1+L347/100)</f>
        <v>0</v>
      </c>
      <c r="N347" s="174">
        <v>8.0000000000000007E-5</v>
      </c>
      <c r="O347" s="174">
        <f>ROUND(E347*N347,2)</f>
        <v>0</v>
      </c>
      <c r="P347" s="174">
        <v>0</v>
      </c>
      <c r="Q347" s="174">
        <f>ROUND(E347*P347,2)</f>
        <v>0</v>
      </c>
      <c r="R347" s="174" t="s">
        <v>447</v>
      </c>
      <c r="S347" s="174" t="s">
        <v>188</v>
      </c>
      <c r="T347" s="175" t="s">
        <v>188</v>
      </c>
      <c r="U347" s="158">
        <v>0.34</v>
      </c>
      <c r="V347" s="158">
        <f>ROUND(E347*U347,2)</f>
        <v>1.76</v>
      </c>
      <c r="W347" s="158"/>
      <c r="X347" s="158" t="s">
        <v>216</v>
      </c>
      <c r="Y347" s="148"/>
      <c r="Z347" s="148"/>
      <c r="AA347" s="148"/>
      <c r="AB347" s="148"/>
      <c r="AC347" s="148"/>
      <c r="AD347" s="148"/>
      <c r="AE347" s="148"/>
      <c r="AF347" s="148"/>
      <c r="AG347" s="148" t="s">
        <v>217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outlineLevel="1" x14ac:dyDescent="0.25">
      <c r="A348" s="155"/>
      <c r="B348" s="156"/>
      <c r="C348" s="181" t="s">
        <v>249</v>
      </c>
      <c r="D348" s="160"/>
      <c r="E348" s="161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48"/>
      <c r="Z348" s="148"/>
      <c r="AA348" s="148"/>
      <c r="AB348" s="148"/>
      <c r="AC348" s="148"/>
      <c r="AD348" s="148"/>
      <c r="AE348" s="148"/>
      <c r="AF348" s="148"/>
      <c r="AG348" s="148" t="s">
        <v>207</v>
      </c>
      <c r="AH348" s="148">
        <v>0</v>
      </c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1" x14ac:dyDescent="0.25">
      <c r="A349" s="155"/>
      <c r="B349" s="156"/>
      <c r="C349" s="181" t="s">
        <v>476</v>
      </c>
      <c r="D349" s="160"/>
      <c r="E349" s="161">
        <v>5.1749999999999998</v>
      </c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48"/>
      <c r="Z349" s="148"/>
      <c r="AA349" s="148"/>
      <c r="AB349" s="148"/>
      <c r="AC349" s="148"/>
      <c r="AD349" s="148"/>
      <c r="AE349" s="148"/>
      <c r="AF349" s="148"/>
      <c r="AG349" s="148" t="s">
        <v>207</v>
      </c>
      <c r="AH349" s="148">
        <v>0</v>
      </c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1" x14ac:dyDescent="0.25">
      <c r="A350" s="155"/>
      <c r="B350" s="156"/>
      <c r="C350" s="244"/>
      <c r="D350" s="245"/>
      <c r="E350" s="245"/>
      <c r="F350" s="245"/>
      <c r="G350" s="245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48"/>
      <c r="Z350" s="148"/>
      <c r="AA350" s="148"/>
      <c r="AB350" s="148"/>
      <c r="AC350" s="148"/>
      <c r="AD350" s="148"/>
      <c r="AE350" s="148"/>
      <c r="AF350" s="148"/>
      <c r="AG350" s="148" t="s">
        <v>194</v>
      </c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ht="30.6" outlineLevel="1" x14ac:dyDescent="0.25">
      <c r="A351" s="169">
        <v>62</v>
      </c>
      <c r="B351" s="170" t="s">
        <v>477</v>
      </c>
      <c r="C351" s="180" t="s">
        <v>478</v>
      </c>
      <c r="D351" s="171" t="s">
        <v>236</v>
      </c>
      <c r="E351" s="172">
        <v>78.2</v>
      </c>
      <c r="F351" s="173"/>
      <c r="G351" s="174">
        <f>ROUND(E351*F351,2)</f>
        <v>0</v>
      </c>
      <c r="H351" s="173"/>
      <c r="I351" s="174">
        <f>ROUND(E351*H351,2)</f>
        <v>0</v>
      </c>
      <c r="J351" s="173"/>
      <c r="K351" s="174">
        <f>ROUND(E351*J351,2)</f>
        <v>0</v>
      </c>
      <c r="L351" s="174">
        <v>21</v>
      </c>
      <c r="M351" s="174">
        <f>G351*(1+L351/100)</f>
        <v>0</v>
      </c>
      <c r="N351" s="174">
        <v>6.0299999999999998E-3</v>
      </c>
      <c r="O351" s="174">
        <f>ROUND(E351*N351,2)</f>
        <v>0.47</v>
      </c>
      <c r="P351" s="174">
        <v>0</v>
      </c>
      <c r="Q351" s="174">
        <f>ROUND(E351*P351,2)</f>
        <v>0</v>
      </c>
      <c r="R351" s="174" t="s">
        <v>479</v>
      </c>
      <c r="S351" s="174" t="s">
        <v>188</v>
      </c>
      <c r="T351" s="175" t="s">
        <v>188</v>
      </c>
      <c r="U351" s="158">
        <v>0</v>
      </c>
      <c r="V351" s="158">
        <f>ROUND(E351*U351,2)</f>
        <v>0</v>
      </c>
      <c r="W351" s="158"/>
      <c r="X351" s="158" t="s">
        <v>480</v>
      </c>
      <c r="Y351" s="148"/>
      <c r="Z351" s="148"/>
      <c r="AA351" s="148"/>
      <c r="AB351" s="148"/>
      <c r="AC351" s="148"/>
      <c r="AD351" s="148"/>
      <c r="AE351" s="148"/>
      <c r="AF351" s="148"/>
      <c r="AG351" s="148" t="s">
        <v>481</v>
      </c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1" x14ac:dyDescent="0.25">
      <c r="A352" s="155"/>
      <c r="B352" s="156"/>
      <c r="C352" s="181" t="s">
        <v>283</v>
      </c>
      <c r="D352" s="160"/>
      <c r="E352" s="161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48"/>
      <c r="Z352" s="148"/>
      <c r="AA352" s="148"/>
      <c r="AB352" s="148"/>
      <c r="AC352" s="148"/>
      <c r="AD352" s="148"/>
      <c r="AE352" s="148"/>
      <c r="AF352" s="148"/>
      <c r="AG352" s="148" t="s">
        <v>207</v>
      </c>
      <c r="AH352" s="148">
        <v>0</v>
      </c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 x14ac:dyDescent="0.25">
      <c r="A353" s="155"/>
      <c r="B353" s="156"/>
      <c r="C353" s="181" t="s">
        <v>448</v>
      </c>
      <c r="D353" s="160"/>
      <c r="E353" s="161">
        <v>2.2999999999999998</v>
      </c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48"/>
      <c r="Z353" s="148"/>
      <c r="AA353" s="148"/>
      <c r="AB353" s="148"/>
      <c r="AC353" s="148"/>
      <c r="AD353" s="148"/>
      <c r="AE353" s="148"/>
      <c r="AF353" s="148"/>
      <c r="AG353" s="148" t="s">
        <v>207</v>
      </c>
      <c r="AH353" s="148">
        <v>0</v>
      </c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outlineLevel="1" x14ac:dyDescent="0.25">
      <c r="A354" s="155"/>
      <c r="B354" s="156"/>
      <c r="C354" s="181" t="s">
        <v>449</v>
      </c>
      <c r="D354" s="160"/>
      <c r="E354" s="161">
        <v>4.0250000000000004</v>
      </c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48"/>
      <c r="Z354" s="148"/>
      <c r="AA354" s="148"/>
      <c r="AB354" s="148"/>
      <c r="AC354" s="148"/>
      <c r="AD354" s="148"/>
      <c r="AE354" s="148"/>
      <c r="AF354" s="148"/>
      <c r="AG354" s="148" t="s">
        <v>207</v>
      </c>
      <c r="AH354" s="148">
        <v>0</v>
      </c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 x14ac:dyDescent="0.25">
      <c r="A355" s="155"/>
      <c r="B355" s="156"/>
      <c r="C355" s="181" t="s">
        <v>450</v>
      </c>
      <c r="D355" s="160"/>
      <c r="E355" s="161">
        <v>2.875</v>
      </c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48"/>
      <c r="Z355" s="148"/>
      <c r="AA355" s="148"/>
      <c r="AB355" s="148"/>
      <c r="AC355" s="148"/>
      <c r="AD355" s="148"/>
      <c r="AE355" s="148"/>
      <c r="AF355" s="148"/>
      <c r="AG355" s="148" t="s">
        <v>207</v>
      </c>
      <c r="AH355" s="148">
        <v>0</v>
      </c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outlineLevel="1" x14ac:dyDescent="0.25">
      <c r="A356" s="155"/>
      <c r="B356" s="156"/>
      <c r="C356" s="181" t="s">
        <v>451</v>
      </c>
      <c r="D356" s="160"/>
      <c r="E356" s="161">
        <v>13.8</v>
      </c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48"/>
      <c r="Z356" s="148"/>
      <c r="AA356" s="148"/>
      <c r="AB356" s="148"/>
      <c r="AC356" s="148"/>
      <c r="AD356" s="148"/>
      <c r="AE356" s="148"/>
      <c r="AF356" s="148"/>
      <c r="AG356" s="148" t="s">
        <v>207</v>
      </c>
      <c r="AH356" s="148">
        <v>0</v>
      </c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1" x14ac:dyDescent="0.25">
      <c r="A357" s="155"/>
      <c r="B357" s="156"/>
      <c r="C357" s="181" t="s">
        <v>452</v>
      </c>
      <c r="D357" s="160"/>
      <c r="E357" s="161">
        <v>17.25</v>
      </c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48"/>
      <c r="Z357" s="148"/>
      <c r="AA357" s="148"/>
      <c r="AB357" s="148"/>
      <c r="AC357" s="148"/>
      <c r="AD357" s="148"/>
      <c r="AE357" s="148"/>
      <c r="AF357" s="148"/>
      <c r="AG357" s="148" t="s">
        <v>207</v>
      </c>
      <c r="AH357" s="148">
        <v>0</v>
      </c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1" x14ac:dyDescent="0.25">
      <c r="A358" s="155"/>
      <c r="B358" s="156"/>
      <c r="C358" s="181" t="s">
        <v>453</v>
      </c>
      <c r="D358" s="160"/>
      <c r="E358" s="161">
        <v>37.950000000000003</v>
      </c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48"/>
      <c r="Z358" s="148"/>
      <c r="AA358" s="148"/>
      <c r="AB358" s="148"/>
      <c r="AC358" s="148"/>
      <c r="AD358" s="148"/>
      <c r="AE358" s="148"/>
      <c r="AF358" s="148"/>
      <c r="AG358" s="148" t="s">
        <v>207</v>
      </c>
      <c r="AH358" s="148">
        <v>0</v>
      </c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1" x14ac:dyDescent="0.25">
      <c r="A359" s="155"/>
      <c r="B359" s="156"/>
      <c r="C359" s="244"/>
      <c r="D359" s="245"/>
      <c r="E359" s="245"/>
      <c r="F359" s="245"/>
      <c r="G359" s="245"/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48"/>
      <c r="Z359" s="148"/>
      <c r="AA359" s="148"/>
      <c r="AB359" s="148"/>
      <c r="AC359" s="148"/>
      <c r="AD359" s="148"/>
      <c r="AE359" s="148"/>
      <c r="AF359" s="148"/>
      <c r="AG359" s="148" t="s">
        <v>194</v>
      </c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ht="30.6" outlineLevel="1" x14ac:dyDescent="0.25">
      <c r="A360" s="169">
        <v>63</v>
      </c>
      <c r="B360" s="170" t="s">
        <v>482</v>
      </c>
      <c r="C360" s="180" t="s">
        <v>483</v>
      </c>
      <c r="D360" s="171" t="s">
        <v>236</v>
      </c>
      <c r="E360" s="172">
        <v>5.1749999999999998</v>
      </c>
      <c r="F360" s="173"/>
      <c r="G360" s="174">
        <f>ROUND(E360*F360,2)</f>
        <v>0</v>
      </c>
      <c r="H360" s="173"/>
      <c r="I360" s="174">
        <f>ROUND(E360*H360,2)</f>
        <v>0</v>
      </c>
      <c r="J360" s="173"/>
      <c r="K360" s="174">
        <f>ROUND(E360*J360,2)</f>
        <v>0</v>
      </c>
      <c r="L360" s="174">
        <v>21</v>
      </c>
      <c r="M360" s="174">
        <f>G360*(1+L360/100)</f>
        <v>0</v>
      </c>
      <c r="N360" s="174">
        <v>6.62E-3</v>
      </c>
      <c r="O360" s="174">
        <f>ROUND(E360*N360,2)</f>
        <v>0.03</v>
      </c>
      <c r="P360" s="174">
        <v>0</v>
      </c>
      <c r="Q360" s="174">
        <f>ROUND(E360*P360,2)</f>
        <v>0</v>
      </c>
      <c r="R360" s="174" t="s">
        <v>479</v>
      </c>
      <c r="S360" s="174" t="s">
        <v>188</v>
      </c>
      <c r="T360" s="175" t="s">
        <v>188</v>
      </c>
      <c r="U360" s="158">
        <v>0</v>
      </c>
      <c r="V360" s="158">
        <f>ROUND(E360*U360,2)</f>
        <v>0</v>
      </c>
      <c r="W360" s="158"/>
      <c r="X360" s="158" t="s">
        <v>480</v>
      </c>
      <c r="Y360" s="148"/>
      <c r="Z360" s="148"/>
      <c r="AA360" s="148"/>
      <c r="AB360" s="148"/>
      <c r="AC360" s="148"/>
      <c r="AD360" s="148"/>
      <c r="AE360" s="148"/>
      <c r="AF360" s="148"/>
      <c r="AG360" s="148" t="s">
        <v>481</v>
      </c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 x14ac:dyDescent="0.25">
      <c r="A361" s="155"/>
      <c r="B361" s="156"/>
      <c r="C361" s="181" t="s">
        <v>249</v>
      </c>
      <c r="D361" s="160"/>
      <c r="E361" s="161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48"/>
      <c r="Z361" s="148"/>
      <c r="AA361" s="148"/>
      <c r="AB361" s="148"/>
      <c r="AC361" s="148"/>
      <c r="AD361" s="148"/>
      <c r="AE361" s="148"/>
      <c r="AF361" s="148"/>
      <c r="AG361" s="148" t="s">
        <v>207</v>
      </c>
      <c r="AH361" s="148">
        <v>0</v>
      </c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 x14ac:dyDescent="0.25">
      <c r="A362" s="155"/>
      <c r="B362" s="156"/>
      <c r="C362" s="181" t="s">
        <v>476</v>
      </c>
      <c r="D362" s="160"/>
      <c r="E362" s="161">
        <v>5.1749999999999998</v>
      </c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48"/>
      <c r="Z362" s="148"/>
      <c r="AA362" s="148"/>
      <c r="AB362" s="148"/>
      <c r="AC362" s="148"/>
      <c r="AD362" s="148"/>
      <c r="AE362" s="148"/>
      <c r="AF362" s="148"/>
      <c r="AG362" s="148" t="s">
        <v>207</v>
      </c>
      <c r="AH362" s="148">
        <v>0</v>
      </c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outlineLevel="1" x14ac:dyDescent="0.25">
      <c r="A363" s="155"/>
      <c r="B363" s="156"/>
      <c r="C363" s="244"/>
      <c r="D363" s="245"/>
      <c r="E363" s="245"/>
      <c r="F363" s="245"/>
      <c r="G363" s="245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48"/>
      <c r="Z363" s="148"/>
      <c r="AA363" s="148"/>
      <c r="AB363" s="148"/>
      <c r="AC363" s="148"/>
      <c r="AD363" s="148"/>
      <c r="AE363" s="148"/>
      <c r="AF363" s="148"/>
      <c r="AG363" s="148" t="s">
        <v>194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1" x14ac:dyDescent="0.25">
      <c r="A364" s="169">
        <v>64</v>
      </c>
      <c r="B364" s="170" t="s">
        <v>484</v>
      </c>
      <c r="C364" s="180" t="s">
        <v>485</v>
      </c>
      <c r="D364" s="171" t="s">
        <v>236</v>
      </c>
      <c r="E364" s="172">
        <v>10.58</v>
      </c>
      <c r="F364" s="173"/>
      <c r="G364" s="174">
        <f>ROUND(E364*F364,2)</f>
        <v>0</v>
      </c>
      <c r="H364" s="173"/>
      <c r="I364" s="174">
        <f>ROUND(E364*H364,2)</f>
        <v>0</v>
      </c>
      <c r="J364" s="173"/>
      <c r="K364" s="174">
        <f>ROUND(E364*J364,2)</f>
        <v>0</v>
      </c>
      <c r="L364" s="174">
        <v>21</v>
      </c>
      <c r="M364" s="174">
        <f>G364*(1+L364/100)</f>
        <v>0</v>
      </c>
      <c r="N364" s="174">
        <v>2.0000000000000001E-4</v>
      </c>
      <c r="O364" s="174">
        <f>ROUND(E364*N364,2)</f>
        <v>0</v>
      </c>
      <c r="P364" s="174">
        <v>0</v>
      </c>
      <c r="Q364" s="174">
        <f>ROUND(E364*P364,2)</f>
        <v>0</v>
      </c>
      <c r="R364" s="174" t="s">
        <v>260</v>
      </c>
      <c r="S364" s="174" t="s">
        <v>188</v>
      </c>
      <c r="T364" s="175" t="s">
        <v>188</v>
      </c>
      <c r="U364" s="158">
        <v>0</v>
      </c>
      <c r="V364" s="158">
        <f>ROUND(E364*U364,2)</f>
        <v>0</v>
      </c>
      <c r="W364" s="158"/>
      <c r="X364" s="158" t="s">
        <v>261</v>
      </c>
      <c r="Y364" s="148"/>
      <c r="Z364" s="148"/>
      <c r="AA364" s="148"/>
      <c r="AB364" s="148"/>
      <c r="AC364" s="148"/>
      <c r="AD364" s="148"/>
      <c r="AE364" s="148"/>
      <c r="AF364" s="148"/>
      <c r="AG364" s="148" t="s">
        <v>262</v>
      </c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outlineLevel="1" x14ac:dyDescent="0.25">
      <c r="A365" s="155"/>
      <c r="B365" s="156"/>
      <c r="C365" s="181" t="s">
        <v>249</v>
      </c>
      <c r="D365" s="160"/>
      <c r="E365" s="161"/>
      <c r="F365" s="158"/>
      <c r="G365" s="158"/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48"/>
      <c r="Z365" s="148"/>
      <c r="AA365" s="148"/>
      <c r="AB365" s="148"/>
      <c r="AC365" s="148"/>
      <c r="AD365" s="148"/>
      <c r="AE365" s="148"/>
      <c r="AF365" s="148"/>
      <c r="AG365" s="148" t="s">
        <v>207</v>
      </c>
      <c r="AH365" s="148">
        <v>0</v>
      </c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1" x14ac:dyDescent="0.25">
      <c r="A366" s="155"/>
      <c r="B366" s="156"/>
      <c r="C366" s="181" t="s">
        <v>486</v>
      </c>
      <c r="D366" s="160"/>
      <c r="E366" s="161">
        <v>5.9512499999999999</v>
      </c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48"/>
      <c r="Z366" s="148"/>
      <c r="AA366" s="148"/>
      <c r="AB366" s="148"/>
      <c r="AC366" s="148"/>
      <c r="AD366" s="148"/>
      <c r="AE366" s="148"/>
      <c r="AF366" s="148"/>
      <c r="AG366" s="148" t="s">
        <v>207</v>
      </c>
      <c r="AH366" s="148">
        <v>0</v>
      </c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outlineLevel="1" x14ac:dyDescent="0.25">
      <c r="A367" s="155"/>
      <c r="B367" s="156"/>
      <c r="C367" s="181" t="s">
        <v>320</v>
      </c>
      <c r="D367" s="160"/>
      <c r="E367" s="161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48"/>
      <c r="Z367" s="148"/>
      <c r="AA367" s="148"/>
      <c r="AB367" s="148"/>
      <c r="AC367" s="148"/>
      <c r="AD367" s="148"/>
      <c r="AE367" s="148"/>
      <c r="AF367" s="148"/>
      <c r="AG367" s="148" t="s">
        <v>207</v>
      </c>
      <c r="AH367" s="148">
        <v>0</v>
      </c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 x14ac:dyDescent="0.25">
      <c r="A368" s="155"/>
      <c r="B368" s="156"/>
      <c r="C368" s="181" t="s">
        <v>487</v>
      </c>
      <c r="D368" s="160"/>
      <c r="E368" s="161">
        <v>4.6287500000000001</v>
      </c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48"/>
      <c r="Z368" s="148"/>
      <c r="AA368" s="148"/>
      <c r="AB368" s="148"/>
      <c r="AC368" s="148"/>
      <c r="AD368" s="148"/>
      <c r="AE368" s="148"/>
      <c r="AF368" s="148"/>
      <c r="AG368" s="148" t="s">
        <v>207</v>
      </c>
      <c r="AH368" s="148">
        <v>0</v>
      </c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1" x14ac:dyDescent="0.25">
      <c r="A369" s="155"/>
      <c r="B369" s="156"/>
      <c r="C369" s="244"/>
      <c r="D369" s="245"/>
      <c r="E369" s="245"/>
      <c r="F369" s="245"/>
      <c r="G369" s="245"/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48"/>
      <c r="Z369" s="148"/>
      <c r="AA369" s="148"/>
      <c r="AB369" s="148"/>
      <c r="AC369" s="148"/>
      <c r="AD369" s="148"/>
      <c r="AE369" s="148"/>
      <c r="AF369" s="148"/>
      <c r="AG369" s="148" t="s">
        <v>194</v>
      </c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1" x14ac:dyDescent="0.25">
      <c r="A370" s="155">
        <v>65</v>
      </c>
      <c r="B370" s="156" t="s">
        <v>488</v>
      </c>
      <c r="C370" s="185" t="s">
        <v>489</v>
      </c>
      <c r="D370" s="157" t="s">
        <v>0</v>
      </c>
      <c r="E370" s="177"/>
      <c r="F370" s="159"/>
      <c r="G370" s="158">
        <f>ROUND(E370*F370,2)</f>
        <v>0</v>
      </c>
      <c r="H370" s="159"/>
      <c r="I370" s="158">
        <f>ROUND(E370*H370,2)</f>
        <v>0</v>
      </c>
      <c r="J370" s="159"/>
      <c r="K370" s="158">
        <f>ROUND(E370*J370,2)</f>
        <v>0</v>
      </c>
      <c r="L370" s="158">
        <v>21</v>
      </c>
      <c r="M370" s="158">
        <f>G370*(1+L370/100)</f>
        <v>0</v>
      </c>
      <c r="N370" s="158">
        <v>0</v>
      </c>
      <c r="O370" s="158">
        <f>ROUND(E370*N370,2)</f>
        <v>0</v>
      </c>
      <c r="P370" s="158">
        <v>0</v>
      </c>
      <c r="Q370" s="158">
        <f>ROUND(E370*P370,2)</f>
        <v>0</v>
      </c>
      <c r="R370" s="158" t="s">
        <v>447</v>
      </c>
      <c r="S370" s="158" t="s">
        <v>188</v>
      </c>
      <c r="T370" s="158" t="s">
        <v>188</v>
      </c>
      <c r="U370" s="158">
        <v>0</v>
      </c>
      <c r="V370" s="158">
        <f>ROUND(E370*U370,2)</f>
        <v>0</v>
      </c>
      <c r="W370" s="158"/>
      <c r="X370" s="158" t="s">
        <v>465</v>
      </c>
      <c r="Y370" s="148"/>
      <c r="Z370" s="148"/>
      <c r="AA370" s="148"/>
      <c r="AB370" s="148"/>
      <c r="AC370" s="148"/>
      <c r="AD370" s="148"/>
      <c r="AE370" s="148"/>
      <c r="AF370" s="148"/>
      <c r="AG370" s="148" t="s">
        <v>466</v>
      </c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outlineLevel="1" x14ac:dyDescent="0.25">
      <c r="A371" s="155"/>
      <c r="B371" s="156"/>
      <c r="C371" s="257" t="s">
        <v>490</v>
      </c>
      <c r="D371" s="258"/>
      <c r="E371" s="258"/>
      <c r="F371" s="258"/>
      <c r="G371" s="2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48"/>
      <c r="Z371" s="148"/>
      <c r="AA371" s="148"/>
      <c r="AB371" s="148"/>
      <c r="AC371" s="148"/>
      <c r="AD371" s="148"/>
      <c r="AE371" s="148"/>
      <c r="AF371" s="148"/>
      <c r="AG371" s="148" t="s">
        <v>239</v>
      </c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1" x14ac:dyDescent="0.25">
      <c r="A372" s="155"/>
      <c r="B372" s="156"/>
      <c r="C372" s="244"/>
      <c r="D372" s="245"/>
      <c r="E372" s="245"/>
      <c r="F372" s="245"/>
      <c r="G372" s="245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48"/>
      <c r="Z372" s="148"/>
      <c r="AA372" s="148"/>
      <c r="AB372" s="148"/>
      <c r="AC372" s="148"/>
      <c r="AD372" s="148"/>
      <c r="AE372" s="148"/>
      <c r="AF372" s="148"/>
      <c r="AG372" s="148" t="s">
        <v>194</v>
      </c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x14ac:dyDescent="0.25">
      <c r="A373" s="163" t="s">
        <v>183</v>
      </c>
      <c r="B373" s="164" t="s">
        <v>129</v>
      </c>
      <c r="C373" s="179" t="s">
        <v>130</v>
      </c>
      <c r="D373" s="165"/>
      <c r="E373" s="166"/>
      <c r="F373" s="167"/>
      <c r="G373" s="167">
        <f>SUMIF(AG374:AG380,"&lt;&gt;NOR",G374:G380)</f>
        <v>0</v>
      </c>
      <c r="H373" s="167"/>
      <c r="I373" s="167">
        <f>SUM(I374:I380)</f>
        <v>0</v>
      </c>
      <c r="J373" s="167"/>
      <c r="K373" s="167">
        <f>SUM(K374:K380)</f>
        <v>0</v>
      </c>
      <c r="L373" s="167"/>
      <c r="M373" s="167">
        <f>SUM(M374:M380)</f>
        <v>0</v>
      </c>
      <c r="N373" s="167"/>
      <c r="O373" s="167">
        <f>SUM(O374:O380)</f>
        <v>0</v>
      </c>
      <c r="P373" s="167"/>
      <c r="Q373" s="167">
        <f>SUM(Q374:Q380)</f>
        <v>0</v>
      </c>
      <c r="R373" s="167"/>
      <c r="S373" s="167"/>
      <c r="T373" s="168"/>
      <c r="U373" s="162"/>
      <c r="V373" s="162">
        <f>SUM(V374:V380)</f>
        <v>0</v>
      </c>
      <c r="W373" s="162"/>
      <c r="X373" s="162"/>
      <c r="AG373" t="s">
        <v>184</v>
      </c>
    </row>
    <row r="374" spans="1:60" ht="20.399999999999999" outlineLevel="1" x14ac:dyDescent="0.25">
      <c r="A374" s="169">
        <v>66</v>
      </c>
      <c r="B374" s="170" t="s">
        <v>491</v>
      </c>
      <c r="C374" s="180" t="s">
        <v>492</v>
      </c>
      <c r="D374" s="171" t="s">
        <v>393</v>
      </c>
      <c r="E374" s="172">
        <v>1</v>
      </c>
      <c r="F374" s="173"/>
      <c r="G374" s="174">
        <f>ROUND(E374*F374,2)</f>
        <v>0</v>
      </c>
      <c r="H374" s="173"/>
      <c r="I374" s="174">
        <f>ROUND(E374*H374,2)</f>
        <v>0</v>
      </c>
      <c r="J374" s="173"/>
      <c r="K374" s="174">
        <f>ROUND(E374*J374,2)</f>
        <v>0</v>
      </c>
      <c r="L374" s="174">
        <v>21</v>
      </c>
      <c r="M374" s="174">
        <f>G374*(1+L374/100)</f>
        <v>0</v>
      </c>
      <c r="N374" s="174">
        <v>0</v>
      </c>
      <c r="O374" s="174">
        <f>ROUND(E374*N374,2)</f>
        <v>0</v>
      </c>
      <c r="P374" s="174">
        <v>0</v>
      </c>
      <c r="Q374" s="174">
        <f>ROUND(E374*P374,2)</f>
        <v>0</v>
      </c>
      <c r="R374" s="174"/>
      <c r="S374" s="174" t="s">
        <v>215</v>
      </c>
      <c r="T374" s="175" t="s">
        <v>189</v>
      </c>
      <c r="U374" s="158">
        <v>0</v>
      </c>
      <c r="V374" s="158">
        <f>ROUND(E374*U374,2)</f>
        <v>0</v>
      </c>
      <c r="W374" s="158"/>
      <c r="X374" s="158" t="s">
        <v>216</v>
      </c>
      <c r="Y374" s="148"/>
      <c r="Z374" s="148"/>
      <c r="AA374" s="148"/>
      <c r="AB374" s="148"/>
      <c r="AC374" s="148"/>
      <c r="AD374" s="148"/>
      <c r="AE374" s="148"/>
      <c r="AF374" s="148"/>
      <c r="AG374" s="148" t="s">
        <v>217</v>
      </c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1" x14ac:dyDescent="0.25">
      <c r="A375" s="155"/>
      <c r="B375" s="156"/>
      <c r="C375" s="181" t="s">
        <v>249</v>
      </c>
      <c r="D375" s="160"/>
      <c r="E375" s="161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48"/>
      <c r="Z375" s="148"/>
      <c r="AA375" s="148"/>
      <c r="AB375" s="148"/>
      <c r="AC375" s="148"/>
      <c r="AD375" s="148"/>
      <c r="AE375" s="148"/>
      <c r="AF375" s="148"/>
      <c r="AG375" s="148" t="s">
        <v>207</v>
      </c>
      <c r="AH375" s="148">
        <v>0</v>
      </c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outlineLevel="1" x14ac:dyDescent="0.25">
      <c r="A376" s="155"/>
      <c r="B376" s="156"/>
      <c r="C376" s="181" t="s">
        <v>76</v>
      </c>
      <c r="D376" s="160"/>
      <c r="E376" s="161">
        <v>1</v>
      </c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48"/>
      <c r="Z376" s="148"/>
      <c r="AA376" s="148"/>
      <c r="AB376" s="148"/>
      <c r="AC376" s="148"/>
      <c r="AD376" s="148"/>
      <c r="AE376" s="148"/>
      <c r="AF376" s="148"/>
      <c r="AG376" s="148" t="s">
        <v>207</v>
      </c>
      <c r="AH376" s="148">
        <v>0</v>
      </c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outlineLevel="1" x14ac:dyDescent="0.25">
      <c r="A377" s="155"/>
      <c r="B377" s="156"/>
      <c r="C377" s="244"/>
      <c r="D377" s="245"/>
      <c r="E377" s="245"/>
      <c r="F377" s="245"/>
      <c r="G377" s="245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  <c r="U377" s="158"/>
      <c r="V377" s="158"/>
      <c r="W377" s="158"/>
      <c r="X377" s="158"/>
      <c r="Y377" s="148"/>
      <c r="Z377" s="148"/>
      <c r="AA377" s="148"/>
      <c r="AB377" s="148"/>
      <c r="AC377" s="148"/>
      <c r="AD377" s="148"/>
      <c r="AE377" s="148"/>
      <c r="AF377" s="148"/>
      <c r="AG377" s="148" t="s">
        <v>194</v>
      </c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1" x14ac:dyDescent="0.25">
      <c r="A378" s="155">
        <v>67</v>
      </c>
      <c r="B378" s="156" t="s">
        <v>493</v>
      </c>
      <c r="C378" s="185" t="s">
        <v>494</v>
      </c>
      <c r="D378" s="157" t="s">
        <v>0</v>
      </c>
      <c r="E378" s="177"/>
      <c r="F378" s="159"/>
      <c r="G378" s="158">
        <f>ROUND(E378*F378,2)</f>
        <v>0</v>
      </c>
      <c r="H378" s="159"/>
      <c r="I378" s="158">
        <f>ROUND(E378*H378,2)</f>
        <v>0</v>
      </c>
      <c r="J378" s="159"/>
      <c r="K378" s="158">
        <f>ROUND(E378*J378,2)</f>
        <v>0</v>
      </c>
      <c r="L378" s="158">
        <v>21</v>
      </c>
      <c r="M378" s="158">
        <f>G378*(1+L378/100)</f>
        <v>0</v>
      </c>
      <c r="N378" s="158">
        <v>0</v>
      </c>
      <c r="O378" s="158">
        <f>ROUND(E378*N378,2)</f>
        <v>0</v>
      </c>
      <c r="P378" s="158">
        <v>0</v>
      </c>
      <c r="Q378" s="158">
        <f>ROUND(E378*P378,2)</f>
        <v>0</v>
      </c>
      <c r="R378" s="158" t="s">
        <v>495</v>
      </c>
      <c r="S378" s="158" t="s">
        <v>188</v>
      </c>
      <c r="T378" s="158" t="s">
        <v>188</v>
      </c>
      <c r="U378" s="158">
        <v>0</v>
      </c>
      <c r="V378" s="158">
        <f>ROUND(E378*U378,2)</f>
        <v>0</v>
      </c>
      <c r="W378" s="158"/>
      <c r="X378" s="158" t="s">
        <v>465</v>
      </c>
      <c r="Y378" s="148"/>
      <c r="Z378" s="148"/>
      <c r="AA378" s="148"/>
      <c r="AB378" s="148"/>
      <c r="AC378" s="148"/>
      <c r="AD378" s="148"/>
      <c r="AE378" s="148"/>
      <c r="AF378" s="148"/>
      <c r="AG378" s="148" t="s">
        <v>466</v>
      </c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1" x14ac:dyDescent="0.25">
      <c r="A379" s="155"/>
      <c r="B379" s="156"/>
      <c r="C379" s="257" t="s">
        <v>496</v>
      </c>
      <c r="D379" s="258"/>
      <c r="E379" s="258"/>
      <c r="F379" s="258"/>
      <c r="G379" s="258"/>
      <c r="H379" s="158"/>
      <c r="I379" s="158"/>
      <c r="J379" s="158"/>
      <c r="K379" s="158"/>
      <c r="L379" s="158"/>
      <c r="M379" s="158"/>
      <c r="N379" s="158"/>
      <c r="O379" s="158"/>
      <c r="P379" s="158"/>
      <c r="Q379" s="158"/>
      <c r="R379" s="158"/>
      <c r="S379" s="158"/>
      <c r="T379" s="158"/>
      <c r="U379" s="158"/>
      <c r="V379" s="158"/>
      <c r="W379" s="158"/>
      <c r="X379" s="158"/>
      <c r="Y379" s="148"/>
      <c r="Z379" s="148"/>
      <c r="AA379" s="148"/>
      <c r="AB379" s="148"/>
      <c r="AC379" s="148"/>
      <c r="AD379" s="148"/>
      <c r="AE379" s="148"/>
      <c r="AF379" s="148"/>
      <c r="AG379" s="148" t="s">
        <v>239</v>
      </c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outlineLevel="1" x14ac:dyDescent="0.25">
      <c r="A380" s="155"/>
      <c r="B380" s="156"/>
      <c r="C380" s="244"/>
      <c r="D380" s="245"/>
      <c r="E380" s="245"/>
      <c r="F380" s="245"/>
      <c r="G380" s="245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48"/>
      <c r="Z380" s="148"/>
      <c r="AA380" s="148"/>
      <c r="AB380" s="148"/>
      <c r="AC380" s="148"/>
      <c r="AD380" s="148"/>
      <c r="AE380" s="148"/>
      <c r="AF380" s="148"/>
      <c r="AG380" s="148" t="s">
        <v>194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x14ac:dyDescent="0.25">
      <c r="A381" s="163" t="s">
        <v>183</v>
      </c>
      <c r="B381" s="164" t="s">
        <v>131</v>
      </c>
      <c r="C381" s="179" t="s">
        <v>132</v>
      </c>
      <c r="D381" s="165"/>
      <c r="E381" s="166"/>
      <c r="F381" s="167"/>
      <c r="G381" s="167">
        <f>SUMIF(AG382:AG454,"&lt;&gt;NOR",G382:G454)</f>
        <v>0</v>
      </c>
      <c r="H381" s="167"/>
      <c r="I381" s="167">
        <f>SUM(I382:I454)</f>
        <v>0</v>
      </c>
      <c r="J381" s="167"/>
      <c r="K381" s="167">
        <f>SUM(K382:K454)</f>
        <v>0</v>
      </c>
      <c r="L381" s="167"/>
      <c r="M381" s="167">
        <f>SUM(M382:M454)</f>
        <v>0</v>
      </c>
      <c r="N381" s="167"/>
      <c r="O381" s="167">
        <f>SUM(O382:O454)</f>
        <v>2.3499999999999996</v>
      </c>
      <c r="P381" s="167"/>
      <c r="Q381" s="167">
        <f>SUM(Q382:Q454)</f>
        <v>0</v>
      </c>
      <c r="R381" s="167"/>
      <c r="S381" s="167"/>
      <c r="T381" s="168"/>
      <c r="U381" s="162"/>
      <c r="V381" s="162">
        <f>SUM(V382:V454)</f>
        <v>85.4</v>
      </c>
      <c r="W381" s="162"/>
      <c r="X381" s="162"/>
      <c r="AG381" t="s">
        <v>184</v>
      </c>
    </row>
    <row r="382" spans="1:60" outlineLevel="1" x14ac:dyDescent="0.25">
      <c r="A382" s="169">
        <v>68</v>
      </c>
      <c r="B382" s="170" t="s">
        <v>497</v>
      </c>
      <c r="C382" s="180" t="s">
        <v>498</v>
      </c>
      <c r="D382" s="171" t="s">
        <v>236</v>
      </c>
      <c r="E382" s="172">
        <v>50.5</v>
      </c>
      <c r="F382" s="173"/>
      <c r="G382" s="174">
        <f>ROUND(E382*F382,2)</f>
        <v>0</v>
      </c>
      <c r="H382" s="173"/>
      <c r="I382" s="174">
        <f>ROUND(E382*H382,2)</f>
        <v>0</v>
      </c>
      <c r="J382" s="173"/>
      <c r="K382" s="174">
        <f>ROUND(E382*J382,2)</f>
        <v>0</v>
      </c>
      <c r="L382" s="174">
        <v>21</v>
      </c>
      <c r="M382" s="174">
        <f>G382*(1+L382/100)</f>
        <v>0</v>
      </c>
      <c r="N382" s="174">
        <v>1.1E-4</v>
      </c>
      <c r="O382" s="174">
        <f>ROUND(E382*N382,2)</f>
        <v>0.01</v>
      </c>
      <c r="P382" s="174">
        <v>0</v>
      </c>
      <c r="Q382" s="174">
        <f>ROUND(E382*P382,2)</f>
        <v>0</v>
      </c>
      <c r="R382" s="174" t="s">
        <v>499</v>
      </c>
      <c r="S382" s="174" t="s">
        <v>188</v>
      </c>
      <c r="T382" s="175" t="s">
        <v>188</v>
      </c>
      <c r="U382" s="158">
        <v>0.05</v>
      </c>
      <c r="V382" s="158">
        <f>ROUND(E382*U382,2)</f>
        <v>2.5299999999999998</v>
      </c>
      <c r="W382" s="158"/>
      <c r="X382" s="158" t="s">
        <v>216</v>
      </c>
      <c r="Y382" s="148"/>
      <c r="Z382" s="148"/>
      <c r="AA382" s="148"/>
      <c r="AB382" s="148"/>
      <c r="AC382" s="148"/>
      <c r="AD382" s="148"/>
      <c r="AE382" s="148"/>
      <c r="AF382" s="148"/>
      <c r="AG382" s="148" t="s">
        <v>217</v>
      </c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 x14ac:dyDescent="0.25">
      <c r="A383" s="155"/>
      <c r="B383" s="156"/>
      <c r="C383" s="181" t="s">
        <v>283</v>
      </c>
      <c r="D383" s="160"/>
      <c r="E383" s="161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8"/>
      <c r="Q383" s="158"/>
      <c r="R383" s="158"/>
      <c r="S383" s="158"/>
      <c r="T383" s="158"/>
      <c r="U383" s="158"/>
      <c r="V383" s="158"/>
      <c r="W383" s="158"/>
      <c r="X383" s="158"/>
      <c r="Y383" s="148"/>
      <c r="Z383" s="148"/>
      <c r="AA383" s="148"/>
      <c r="AB383" s="148"/>
      <c r="AC383" s="148"/>
      <c r="AD383" s="148"/>
      <c r="AE383" s="148"/>
      <c r="AF383" s="148"/>
      <c r="AG383" s="148" t="s">
        <v>207</v>
      </c>
      <c r="AH383" s="148">
        <v>0</v>
      </c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1" x14ac:dyDescent="0.25">
      <c r="A384" s="155"/>
      <c r="B384" s="156"/>
      <c r="C384" s="181" t="s">
        <v>324</v>
      </c>
      <c r="D384" s="160"/>
      <c r="E384" s="161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8"/>
      <c r="Q384" s="158"/>
      <c r="R384" s="158"/>
      <c r="S384" s="158"/>
      <c r="T384" s="158"/>
      <c r="U384" s="158"/>
      <c r="V384" s="158"/>
      <c r="W384" s="158"/>
      <c r="X384" s="158"/>
      <c r="Y384" s="148"/>
      <c r="Z384" s="148"/>
      <c r="AA384" s="148"/>
      <c r="AB384" s="148"/>
      <c r="AC384" s="148"/>
      <c r="AD384" s="148"/>
      <c r="AE384" s="148"/>
      <c r="AF384" s="148"/>
      <c r="AG384" s="148" t="s">
        <v>207</v>
      </c>
      <c r="AH384" s="148">
        <v>0</v>
      </c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outlineLevel="1" x14ac:dyDescent="0.25">
      <c r="A385" s="155"/>
      <c r="B385" s="156"/>
      <c r="C385" s="181" t="s">
        <v>350</v>
      </c>
      <c r="D385" s="160"/>
      <c r="E385" s="161">
        <v>2</v>
      </c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8"/>
      <c r="Q385" s="158"/>
      <c r="R385" s="158"/>
      <c r="S385" s="158"/>
      <c r="T385" s="158"/>
      <c r="U385" s="158"/>
      <c r="V385" s="158"/>
      <c r="W385" s="158"/>
      <c r="X385" s="158"/>
      <c r="Y385" s="148"/>
      <c r="Z385" s="148"/>
      <c r="AA385" s="148"/>
      <c r="AB385" s="148"/>
      <c r="AC385" s="148"/>
      <c r="AD385" s="148"/>
      <c r="AE385" s="148"/>
      <c r="AF385" s="148"/>
      <c r="AG385" s="148" t="s">
        <v>207</v>
      </c>
      <c r="AH385" s="148">
        <v>0</v>
      </c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 x14ac:dyDescent="0.25">
      <c r="A386" s="155"/>
      <c r="B386" s="156"/>
      <c r="C386" s="181" t="s">
        <v>283</v>
      </c>
      <c r="D386" s="160"/>
      <c r="E386" s="161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  <c r="U386" s="158"/>
      <c r="V386" s="158"/>
      <c r="W386" s="158"/>
      <c r="X386" s="158"/>
      <c r="Y386" s="148"/>
      <c r="Z386" s="148"/>
      <c r="AA386" s="148"/>
      <c r="AB386" s="148"/>
      <c r="AC386" s="148"/>
      <c r="AD386" s="148"/>
      <c r="AE386" s="148"/>
      <c r="AF386" s="148"/>
      <c r="AG386" s="148" t="s">
        <v>207</v>
      </c>
      <c r="AH386" s="148">
        <v>0</v>
      </c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 x14ac:dyDescent="0.25">
      <c r="A387" s="155"/>
      <c r="B387" s="156"/>
      <c r="C387" s="181" t="s">
        <v>324</v>
      </c>
      <c r="D387" s="160"/>
      <c r="E387" s="161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158"/>
      <c r="V387" s="158"/>
      <c r="W387" s="158"/>
      <c r="X387" s="158"/>
      <c r="Y387" s="148"/>
      <c r="Z387" s="148"/>
      <c r="AA387" s="148"/>
      <c r="AB387" s="148"/>
      <c r="AC387" s="148"/>
      <c r="AD387" s="148"/>
      <c r="AE387" s="148"/>
      <c r="AF387" s="148"/>
      <c r="AG387" s="148" t="s">
        <v>207</v>
      </c>
      <c r="AH387" s="148">
        <v>0</v>
      </c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1" x14ac:dyDescent="0.25">
      <c r="A388" s="155"/>
      <c r="B388" s="156"/>
      <c r="C388" s="181" t="s">
        <v>351</v>
      </c>
      <c r="D388" s="160"/>
      <c r="E388" s="161">
        <v>3.5</v>
      </c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158"/>
      <c r="Q388" s="158"/>
      <c r="R388" s="158"/>
      <c r="S388" s="158"/>
      <c r="T388" s="158"/>
      <c r="U388" s="158"/>
      <c r="V388" s="158"/>
      <c r="W388" s="158"/>
      <c r="X388" s="158"/>
      <c r="Y388" s="148"/>
      <c r="Z388" s="148"/>
      <c r="AA388" s="148"/>
      <c r="AB388" s="148"/>
      <c r="AC388" s="148"/>
      <c r="AD388" s="148"/>
      <c r="AE388" s="148"/>
      <c r="AF388" s="148"/>
      <c r="AG388" s="148" t="s">
        <v>207</v>
      </c>
      <c r="AH388" s="148">
        <v>0</v>
      </c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1" x14ac:dyDescent="0.25">
      <c r="A389" s="155"/>
      <c r="B389" s="156"/>
      <c r="C389" s="181" t="s">
        <v>283</v>
      </c>
      <c r="D389" s="160"/>
      <c r="E389" s="161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8"/>
      <c r="Q389" s="158"/>
      <c r="R389" s="158"/>
      <c r="S389" s="158"/>
      <c r="T389" s="158"/>
      <c r="U389" s="158"/>
      <c r="V389" s="158"/>
      <c r="W389" s="158"/>
      <c r="X389" s="158"/>
      <c r="Y389" s="148"/>
      <c r="Z389" s="148"/>
      <c r="AA389" s="148"/>
      <c r="AB389" s="148"/>
      <c r="AC389" s="148"/>
      <c r="AD389" s="148"/>
      <c r="AE389" s="148"/>
      <c r="AF389" s="148"/>
      <c r="AG389" s="148" t="s">
        <v>207</v>
      </c>
      <c r="AH389" s="148">
        <v>0</v>
      </c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1" x14ac:dyDescent="0.25">
      <c r="A390" s="155"/>
      <c r="B390" s="156"/>
      <c r="C390" s="181" t="s">
        <v>324</v>
      </c>
      <c r="D390" s="160"/>
      <c r="E390" s="161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48"/>
      <c r="Z390" s="148"/>
      <c r="AA390" s="148"/>
      <c r="AB390" s="148"/>
      <c r="AC390" s="148"/>
      <c r="AD390" s="148"/>
      <c r="AE390" s="148"/>
      <c r="AF390" s="148"/>
      <c r="AG390" s="148" t="s">
        <v>207</v>
      </c>
      <c r="AH390" s="148">
        <v>0</v>
      </c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1" x14ac:dyDescent="0.25">
      <c r="A391" s="155"/>
      <c r="B391" s="156"/>
      <c r="C391" s="181" t="s">
        <v>353</v>
      </c>
      <c r="D391" s="160"/>
      <c r="E391" s="161">
        <v>12</v>
      </c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8"/>
      <c r="Q391" s="158"/>
      <c r="R391" s="158"/>
      <c r="S391" s="158"/>
      <c r="T391" s="158"/>
      <c r="U391" s="158"/>
      <c r="V391" s="158"/>
      <c r="W391" s="158"/>
      <c r="X391" s="158"/>
      <c r="Y391" s="148"/>
      <c r="Z391" s="148"/>
      <c r="AA391" s="148"/>
      <c r="AB391" s="148"/>
      <c r="AC391" s="148"/>
      <c r="AD391" s="148"/>
      <c r="AE391" s="148"/>
      <c r="AF391" s="148"/>
      <c r="AG391" s="148" t="s">
        <v>207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1" x14ac:dyDescent="0.25">
      <c r="A392" s="155"/>
      <c r="B392" s="156"/>
      <c r="C392" s="181" t="s">
        <v>283</v>
      </c>
      <c r="D392" s="160"/>
      <c r="E392" s="161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  <c r="Q392" s="158"/>
      <c r="R392" s="158"/>
      <c r="S392" s="158"/>
      <c r="T392" s="158"/>
      <c r="U392" s="158"/>
      <c r="V392" s="158"/>
      <c r="W392" s="158"/>
      <c r="X392" s="158"/>
      <c r="Y392" s="148"/>
      <c r="Z392" s="148"/>
      <c r="AA392" s="148"/>
      <c r="AB392" s="148"/>
      <c r="AC392" s="148"/>
      <c r="AD392" s="148"/>
      <c r="AE392" s="148"/>
      <c r="AF392" s="148"/>
      <c r="AG392" s="148" t="s">
        <v>207</v>
      </c>
      <c r="AH392" s="148">
        <v>0</v>
      </c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outlineLevel="1" x14ac:dyDescent="0.25">
      <c r="A393" s="155"/>
      <c r="B393" s="156"/>
      <c r="C393" s="181" t="s">
        <v>328</v>
      </c>
      <c r="D393" s="160"/>
      <c r="E393" s="161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48"/>
      <c r="Z393" s="148"/>
      <c r="AA393" s="148"/>
      <c r="AB393" s="148"/>
      <c r="AC393" s="148"/>
      <c r="AD393" s="148"/>
      <c r="AE393" s="148"/>
      <c r="AF393" s="148"/>
      <c r="AG393" s="148" t="s">
        <v>207</v>
      </c>
      <c r="AH393" s="148">
        <v>0</v>
      </c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outlineLevel="1" x14ac:dyDescent="0.25">
      <c r="A394" s="155"/>
      <c r="B394" s="156"/>
      <c r="C394" s="181" t="s">
        <v>355</v>
      </c>
      <c r="D394" s="160"/>
      <c r="E394" s="161">
        <v>33</v>
      </c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48"/>
      <c r="Z394" s="148"/>
      <c r="AA394" s="148"/>
      <c r="AB394" s="148"/>
      <c r="AC394" s="148"/>
      <c r="AD394" s="148"/>
      <c r="AE394" s="148"/>
      <c r="AF394" s="148"/>
      <c r="AG394" s="148" t="s">
        <v>207</v>
      </c>
      <c r="AH394" s="148">
        <v>0</v>
      </c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outlineLevel="1" x14ac:dyDescent="0.25">
      <c r="A395" s="155"/>
      <c r="B395" s="156"/>
      <c r="C395" s="244"/>
      <c r="D395" s="245"/>
      <c r="E395" s="245"/>
      <c r="F395" s="245"/>
      <c r="G395" s="245"/>
      <c r="H395" s="158"/>
      <c r="I395" s="158"/>
      <c r="J395" s="158"/>
      <c r="K395" s="158"/>
      <c r="L395" s="158"/>
      <c r="M395" s="158"/>
      <c r="N395" s="158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48"/>
      <c r="Z395" s="148"/>
      <c r="AA395" s="148"/>
      <c r="AB395" s="148"/>
      <c r="AC395" s="148"/>
      <c r="AD395" s="148"/>
      <c r="AE395" s="148"/>
      <c r="AF395" s="148"/>
      <c r="AG395" s="148" t="s">
        <v>194</v>
      </c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ht="20.399999999999999" outlineLevel="1" x14ac:dyDescent="0.25">
      <c r="A396" s="169">
        <v>69</v>
      </c>
      <c r="B396" s="170" t="s">
        <v>500</v>
      </c>
      <c r="C396" s="180" t="s">
        <v>501</v>
      </c>
      <c r="D396" s="171" t="s">
        <v>296</v>
      </c>
      <c r="E396" s="172">
        <v>54.22</v>
      </c>
      <c r="F396" s="173"/>
      <c r="G396" s="174">
        <f>ROUND(E396*F396,2)</f>
        <v>0</v>
      </c>
      <c r="H396" s="173"/>
      <c r="I396" s="174">
        <f>ROUND(E396*H396,2)</f>
        <v>0</v>
      </c>
      <c r="J396" s="173"/>
      <c r="K396" s="174">
        <f>ROUND(E396*J396,2)</f>
        <v>0</v>
      </c>
      <c r="L396" s="174">
        <v>21</v>
      </c>
      <c r="M396" s="174">
        <f>G396*(1+L396/100)</f>
        <v>0</v>
      </c>
      <c r="N396" s="174">
        <v>3.2000000000000003E-4</v>
      </c>
      <c r="O396" s="174">
        <f>ROUND(E396*N396,2)</f>
        <v>0.02</v>
      </c>
      <c r="P396" s="174">
        <v>0</v>
      </c>
      <c r="Q396" s="174">
        <f>ROUND(E396*P396,2)</f>
        <v>0</v>
      </c>
      <c r="R396" s="174" t="s">
        <v>499</v>
      </c>
      <c r="S396" s="174" t="s">
        <v>188</v>
      </c>
      <c r="T396" s="175" t="s">
        <v>188</v>
      </c>
      <c r="U396" s="158">
        <v>0.24</v>
      </c>
      <c r="V396" s="158">
        <f>ROUND(E396*U396,2)</f>
        <v>13.01</v>
      </c>
      <c r="W396" s="158"/>
      <c r="X396" s="158" t="s">
        <v>216</v>
      </c>
      <c r="Y396" s="148"/>
      <c r="Z396" s="148"/>
      <c r="AA396" s="148"/>
      <c r="AB396" s="148"/>
      <c r="AC396" s="148"/>
      <c r="AD396" s="148"/>
      <c r="AE396" s="148"/>
      <c r="AF396" s="148"/>
      <c r="AG396" s="148" t="s">
        <v>217</v>
      </c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outlineLevel="1" x14ac:dyDescent="0.25">
      <c r="A397" s="155"/>
      <c r="B397" s="156"/>
      <c r="C397" s="181" t="s">
        <v>443</v>
      </c>
      <c r="D397" s="160"/>
      <c r="E397" s="161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48"/>
      <c r="Z397" s="148"/>
      <c r="AA397" s="148"/>
      <c r="AB397" s="148"/>
      <c r="AC397" s="148"/>
      <c r="AD397" s="148"/>
      <c r="AE397" s="148"/>
      <c r="AF397" s="148"/>
      <c r="AG397" s="148" t="s">
        <v>207</v>
      </c>
      <c r="AH397" s="148">
        <v>0</v>
      </c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outlineLevel="1" x14ac:dyDescent="0.25">
      <c r="A398" s="155"/>
      <c r="B398" s="156"/>
      <c r="C398" s="181" t="s">
        <v>283</v>
      </c>
      <c r="D398" s="160"/>
      <c r="E398" s="161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48"/>
      <c r="Z398" s="148"/>
      <c r="AA398" s="148"/>
      <c r="AB398" s="148"/>
      <c r="AC398" s="148"/>
      <c r="AD398" s="148"/>
      <c r="AE398" s="148"/>
      <c r="AF398" s="148"/>
      <c r="AG398" s="148" t="s">
        <v>207</v>
      </c>
      <c r="AH398" s="148">
        <v>0</v>
      </c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 x14ac:dyDescent="0.25">
      <c r="A399" s="155"/>
      <c r="B399" s="156"/>
      <c r="C399" s="181" t="s">
        <v>298</v>
      </c>
      <c r="D399" s="160"/>
      <c r="E399" s="161">
        <v>54.22</v>
      </c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48"/>
      <c r="Z399" s="148"/>
      <c r="AA399" s="148"/>
      <c r="AB399" s="148"/>
      <c r="AC399" s="148"/>
      <c r="AD399" s="148"/>
      <c r="AE399" s="148"/>
      <c r="AF399" s="148"/>
      <c r="AG399" s="148" t="s">
        <v>207</v>
      </c>
      <c r="AH399" s="148">
        <v>0</v>
      </c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outlineLevel="1" x14ac:dyDescent="0.25">
      <c r="A400" s="155"/>
      <c r="B400" s="156"/>
      <c r="C400" s="244"/>
      <c r="D400" s="245"/>
      <c r="E400" s="245"/>
      <c r="F400" s="245"/>
      <c r="G400" s="245"/>
      <c r="H400" s="158"/>
      <c r="I400" s="158"/>
      <c r="J400" s="158"/>
      <c r="K400" s="158"/>
      <c r="L400" s="158"/>
      <c r="M400" s="158"/>
      <c r="N400" s="158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48"/>
      <c r="Z400" s="148"/>
      <c r="AA400" s="148"/>
      <c r="AB400" s="148"/>
      <c r="AC400" s="148"/>
      <c r="AD400" s="148"/>
      <c r="AE400" s="148"/>
      <c r="AF400" s="148"/>
      <c r="AG400" s="148" t="s">
        <v>194</v>
      </c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1" x14ac:dyDescent="0.25">
      <c r="A401" s="169">
        <v>70</v>
      </c>
      <c r="B401" s="170" t="s">
        <v>502</v>
      </c>
      <c r="C401" s="180" t="s">
        <v>503</v>
      </c>
      <c r="D401" s="171" t="s">
        <v>296</v>
      </c>
      <c r="E401" s="172">
        <v>54.22</v>
      </c>
      <c r="F401" s="173"/>
      <c r="G401" s="174">
        <f>ROUND(E401*F401,2)</f>
        <v>0</v>
      </c>
      <c r="H401" s="173"/>
      <c r="I401" s="174">
        <f>ROUND(E401*H401,2)</f>
        <v>0</v>
      </c>
      <c r="J401" s="173"/>
      <c r="K401" s="174">
        <f>ROUND(E401*J401,2)</f>
        <v>0</v>
      </c>
      <c r="L401" s="174">
        <v>21</v>
      </c>
      <c r="M401" s="174">
        <f>G401*(1+L401/100)</f>
        <v>0</v>
      </c>
      <c r="N401" s="174">
        <v>0</v>
      </c>
      <c r="O401" s="174">
        <f>ROUND(E401*N401,2)</f>
        <v>0</v>
      </c>
      <c r="P401" s="174">
        <v>0</v>
      </c>
      <c r="Q401" s="174">
        <f>ROUND(E401*P401,2)</f>
        <v>0</v>
      </c>
      <c r="R401" s="174" t="s">
        <v>499</v>
      </c>
      <c r="S401" s="174" t="s">
        <v>188</v>
      </c>
      <c r="T401" s="175" t="s">
        <v>188</v>
      </c>
      <c r="U401" s="158">
        <v>0.15</v>
      </c>
      <c r="V401" s="158">
        <f>ROUND(E401*U401,2)</f>
        <v>8.1300000000000008</v>
      </c>
      <c r="W401" s="158"/>
      <c r="X401" s="158" t="s">
        <v>216</v>
      </c>
      <c r="Y401" s="148"/>
      <c r="Z401" s="148"/>
      <c r="AA401" s="148"/>
      <c r="AB401" s="148"/>
      <c r="AC401" s="148"/>
      <c r="AD401" s="148"/>
      <c r="AE401" s="148"/>
      <c r="AF401" s="148"/>
      <c r="AG401" s="148" t="s">
        <v>217</v>
      </c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outlineLevel="1" x14ac:dyDescent="0.25">
      <c r="A402" s="155"/>
      <c r="B402" s="156"/>
      <c r="C402" s="181" t="s">
        <v>443</v>
      </c>
      <c r="D402" s="160"/>
      <c r="E402" s="161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48"/>
      <c r="Z402" s="148"/>
      <c r="AA402" s="148"/>
      <c r="AB402" s="148"/>
      <c r="AC402" s="148"/>
      <c r="AD402" s="148"/>
      <c r="AE402" s="148"/>
      <c r="AF402" s="148"/>
      <c r="AG402" s="148" t="s">
        <v>207</v>
      </c>
      <c r="AH402" s="148">
        <v>0</v>
      </c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 x14ac:dyDescent="0.25">
      <c r="A403" s="155"/>
      <c r="B403" s="156"/>
      <c r="C403" s="181" t="s">
        <v>283</v>
      </c>
      <c r="D403" s="160"/>
      <c r="E403" s="161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48"/>
      <c r="Z403" s="148"/>
      <c r="AA403" s="148"/>
      <c r="AB403" s="148"/>
      <c r="AC403" s="148"/>
      <c r="AD403" s="148"/>
      <c r="AE403" s="148"/>
      <c r="AF403" s="148"/>
      <c r="AG403" s="148" t="s">
        <v>207</v>
      </c>
      <c r="AH403" s="148">
        <v>0</v>
      </c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outlineLevel="1" x14ac:dyDescent="0.25">
      <c r="A404" s="155"/>
      <c r="B404" s="156"/>
      <c r="C404" s="181" t="s">
        <v>298</v>
      </c>
      <c r="D404" s="160"/>
      <c r="E404" s="161">
        <v>54.22</v>
      </c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48"/>
      <c r="Z404" s="148"/>
      <c r="AA404" s="148"/>
      <c r="AB404" s="148"/>
      <c r="AC404" s="148"/>
      <c r="AD404" s="148"/>
      <c r="AE404" s="148"/>
      <c r="AF404" s="148"/>
      <c r="AG404" s="148" t="s">
        <v>207</v>
      </c>
      <c r="AH404" s="148">
        <v>0</v>
      </c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outlineLevel="1" x14ac:dyDescent="0.25">
      <c r="A405" s="155"/>
      <c r="B405" s="156"/>
      <c r="C405" s="244"/>
      <c r="D405" s="245"/>
      <c r="E405" s="245"/>
      <c r="F405" s="245"/>
      <c r="G405" s="245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48"/>
      <c r="Z405" s="148"/>
      <c r="AA405" s="148"/>
      <c r="AB405" s="148"/>
      <c r="AC405" s="148"/>
      <c r="AD405" s="148"/>
      <c r="AE405" s="148"/>
      <c r="AF405" s="148"/>
      <c r="AG405" s="148" t="s">
        <v>194</v>
      </c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 ht="20.399999999999999" outlineLevel="1" x14ac:dyDescent="0.25">
      <c r="A406" s="169">
        <v>71</v>
      </c>
      <c r="B406" s="170" t="s">
        <v>504</v>
      </c>
      <c r="C406" s="180" t="s">
        <v>505</v>
      </c>
      <c r="D406" s="171" t="s">
        <v>236</v>
      </c>
      <c r="E406" s="172">
        <v>17.5</v>
      </c>
      <c r="F406" s="173"/>
      <c r="G406" s="174">
        <f>ROUND(E406*F406,2)</f>
        <v>0</v>
      </c>
      <c r="H406" s="173"/>
      <c r="I406" s="174">
        <f>ROUND(E406*H406,2)</f>
        <v>0</v>
      </c>
      <c r="J406" s="173"/>
      <c r="K406" s="174">
        <f>ROUND(E406*J406,2)</f>
        <v>0</v>
      </c>
      <c r="L406" s="174">
        <v>21</v>
      </c>
      <c r="M406" s="174">
        <f>G406*(1+L406/100)</f>
        <v>0</v>
      </c>
      <c r="N406" s="174">
        <v>2.9399999999999999E-3</v>
      </c>
      <c r="O406" s="174">
        <f>ROUND(E406*N406,2)</f>
        <v>0.05</v>
      </c>
      <c r="P406" s="174">
        <v>0</v>
      </c>
      <c r="Q406" s="174">
        <f>ROUND(E406*P406,2)</f>
        <v>0</v>
      </c>
      <c r="R406" s="174" t="s">
        <v>499</v>
      </c>
      <c r="S406" s="174" t="s">
        <v>188</v>
      </c>
      <c r="T406" s="175" t="s">
        <v>188</v>
      </c>
      <c r="U406" s="158">
        <v>0.97799999999999998</v>
      </c>
      <c r="V406" s="158">
        <f>ROUND(E406*U406,2)</f>
        <v>17.12</v>
      </c>
      <c r="W406" s="158"/>
      <c r="X406" s="158" t="s">
        <v>216</v>
      </c>
      <c r="Y406" s="148"/>
      <c r="Z406" s="148"/>
      <c r="AA406" s="148"/>
      <c r="AB406" s="148"/>
      <c r="AC406" s="148"/>
      <c r="AD406" s="148"/>
      <c r="AE406" s="148"/>
      <c r="AF406" s="148"/>
      <c r="AG406" s="148" t="s">
        <v>217</v>
      </c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</row>
    <row r="407" spans="1:60" outlineLevel="1" x14ac:dyDescent="0.25">
      <c r="A407" s="155"/>
      <c r="B407" s="156"/>
      <c r="C407" s="181" t="s">
        <v>283</v>
      </c>
      <c r="D407" s="160"/>
      <c r="E407" s="161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48"/>
      <c r="Z407" s="148"/>
      <c r="AA407" s="148"/>
      <c r="AB407" s="148"/>
      <c r="AC407" s="148"/>
      <c r="AD407" s="148"/>
      <c r="AE407" s="148"/>
      <c r="AF407" s="148"/>
      <c r="AG407" s="148" t="s">
        <v>207</v>
      </c>
      <c r="AH407" s="148">
        <v>0</v>
      </c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outlineLevel="1" x14ac:dyDescent="0.25">
      <c r="A408" s="155"/>
      <c r="B408" s="156"/>
      <c r="C408" s="181" t="s">
        <v>324</v>
      </c>
      <c r="D408" s="160"/>
      <c r="E408" s="161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48"/>
      <c r="Z408" s="148"/>
      <c r="AA408" s="148"/>
      <c r="AB408" s="148"/>
      <c r="AC408" s="148"/>
      <c r="AD408" s="148"/>
      <c r="AE408" s="148"/>
      <c r="AF408" s="148"/>
      <c r="AG408" s="148" t="s">
        <v>207</v>
      </c>
      <c r="AH408" s="148">
        <v>0</v>
      </c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outlineLevel="1" x14ac:dyDescent="0.25">
      <c r="A409" s="155"/>
      <c r="B409" s="156"/>
      <c r="C409" s="181" t="s">
        <v>350</v>
      </c>
      <c r="D409" s="160"/>
      <c r="E409" s="161">
        <v>2</v>
      </c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48"/>
      <c r="Z409" s="148"/>
      <c r="AA409" s="148"/>
      <c r="AB409" s="148"/>
      <c r="AC409" s="148"/>
      <c r="AD409" s="148"/>
      <c r="AE409" s="148"/>
      <c r="AF409" s="148"/>
      <c r="AG409" s="148" t="s">
        <v>207</v>
      </c>
      <c r="AH409" s="148">
        <v>0</v>
      </c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</row>
    <row r="410" spans="1:60" outlineLevel="1" x14ac:dyDescent="0.25">
      <c r="A410" s="155"/>
      <c r="B410" s="156"/>
      <c r="C410" s="181" t="s">
        <v>283</v>
      </c>
      <c r="D410" s="160"/>
      <c r="E410" s="161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48"/>
      <c r="Z410" s="148"/>
      <c r="AA410" s="148"/>
      <c r="AB410" s="148"/>
      <c r="AC410" s="148"/>
      <c r="AD410" s="148"/>
      <c r="AE410" s="148"/>
      <c r="AF410" s="148"/>
      <c r="AG410" s="148" t="s">
        <v>207</v>
      </c>
      <c r="AH410" s="148">
        <v>0</v>
      </c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outlineLevel="1" x14ac:dyDescent="0.25">
      <c r="A411" s="155"/>
      <c r="B411" s="156"/>
      <c r="C411" s="181" t="s">
        <v>324</v>
      </c>
      <c r="D411" s="160"/>
      <c r="E411" s="161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48"/>
      <c r="Z411" s="148"/>
      <c r="AA411" s="148"/>
      <c r="AB411" s="148"/>
      <c r="AC411" s="148"/>
      <c r="AD411" s="148"/>
      <c r="AE411" s="148"/>
      <c r="AF411" s="148"/>
      <c r="AG411" s="148" t="s">
        <v>207</v>
      </c>
      <c r="AH411" s="148">
        <v>0</v>
      </c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outlineLevel="1" x14ac:dyDescent="0.25">
      <c r="A412" s="155"/>
      <c r="B412" s="156"/>
      <c r="C412" s="181" t="s">
        <v>351</v>
      </c>
      <c r="D412" s="160"/>
      <c r="E412" s="161">
        <v>3.5</v>
      </c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48"/>
      <c r="Z412" s="148"/>
      <c r="AA412" s="148"/>
      <c r="AB412" s="148"/>
      <c r="AC412" s="148"/>
      <c r="AD412" s="148"/>
      <c r="AE412" s="148"/>
      <c r="AF412" s="148"/>
      <c r="AG412" s="148" t="s">
        <v>207</v>
      </c>
      <c r="AH412" s="148">
        <v>0</v>
      </c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outlineLevel="1" x14ac:dyDescent="0.25">
      <c r="A413" s="155"/>
      <c r="B413" s="156"/>
      <c r="C413" s="181" t="s">
        <v>283</v>
      </c>
      <c r="D413" s="160"/>
      <c r="E413" s="161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48"/>
      <c r="Z413" s="148"/>
      <c r="AA413" s="148"/>
      <c r="AB413" s="148"/>
      <c r="AC413" s="148"/>
      <c r="AD413" s="148"/>
      <c r="AE413" s="148"/>
      <c r="AF413" s="148"/>
      <c r="AG413" s="148" t="s">
        <v>207</v>
      </c>
      <c r="AH413" s="148">
        <v>0</v>
      </c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outlineLevel="1" x14ac:dyDescent="0.25">
      <c r="A414" s="155"/>
      <c r="B414" s="156"/>
      <c r="C414" s="181" t="s">
        <v>324</v>
      </c>
      <c r="D414" s="160"/>
      <c r="E414" s="161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48"/>
      <c r="Z414" s="148"/>
      <c r="AA414" s="148"/>
      <c r="AB414" s="148"/>
      <c r="AC414" s="148"/>
      <c r="AD414" s="148"/>
      <c r="AE414" s="148"/>
      <c r="AF414" s="148"/>
      <c r="AG414" s="148" t="s">
        <v>207</v>
      </c>
      <c r="AH414" s="148">
        <v>0</v>
      </c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</row>
    <row r="415" spans="1:60" outlineLevel="1" x14ac:dyDescent="0.25">
      <c r="A415" s="155"/>
      <c r="B415" s="156"/>
      <c r="C415" s="181" t="s">
        <v>353</v>
      </c>
      <c r="D415" s="160"/>
      <c r="E415" s="161">
        <v>12</v>
      </c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48"/>
      <c r="Z415" s="148"/>
      <c r="AA415" s="148"/>
      <c r="AB415" s="148"/>
      <c r="AC415" s="148"/>
      <c r="AD415" s="148"/>
      <c r="AE415" s="148"/>
      <c r="AF415" s="148"/>
      <c r="AG415" s="148" t="s">
        <v>207</v>
      </c>
      <c r="AH415" s="148">
        <v>0</v>
      </c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outlineLevel="1" x14ac:dyDescent="0.25">
      <c r="A416" s="155"/>
      <c r="B416" s="156"/>
      <c r="C416" s="244"/>
      <c r="D416" s="245"/>
      <c r="E416" s="245"/>
      <c r="F416" s="245"/>
      <c r="G416" s="245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48"/>
      <c r="Z416" s="148"/>
      <c r="AA416" s="148"/>
      <c r="AB416" s="148"/>
      <c r="AC416" s="148"/>
      <c r="AD416" s="148"/>
      <c r="AE416" s="148"/>
      <c r="AF416" s="148"/>
      <c r="AG416" s="148" t="s">
        <v>194</v>
      </c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</row>
    <row r="417" spans="1:60" ht="20.399999999999999" outlineLevel="1" x14ac:dyDescent="0.25">
      <c r="A417" s="169">
        <v>72</v>
      </c>
      <c r="B417" s="170" t="s">
        <v>506</v>
      </c>
      <c r="C417" s="180" t="s">
        <v>507</v>
      </c>
      <c r="D417" s="171" t="s">
        <v>236</v>
      </c>
      <c r="E417" s="172">
        <v>33</v>
      </c>
      <c r="F417" s="173"/>
      <c r="G417" s="174">
        <f>ROUND(E417*F417,2)</f>
        <v>0</v>
      </c>
      <c r="H417" s="173"/>
      <c r="I417" s="174">
        <f>ROUND(E417*H417,2)</f>
        <v>0</v>
      </c>
      <c r="J417" s="173"/>
      <c r="K417" s="174">
        <f>ROUND(E417*J417,2)</f>
        <v>0</v>
      </c>
      <c r="L417" s="174">
        <v>21</v>
      </c>
      <c r="M417" s="174">
        <f>G417*(1+L417/100)</f>
        <v>0</v>
      </c>
      <c r="N417" s="174">
        <v>3.7799999999999999E-3</v>
      </c>
      <c r="O417" s="174">
        <f>ROUND(E417*N417,2)</f>
        <v>0.12</v>
      </c>
      <c r="P417" s="174">
        <v>0</v>
      </c>
      <c r="Q417" s="174">
        <f>ROUND(E417*P417,2)</f>
        <v>0</v>
      </c>
      <c r="R417" s="174" t="s">
        <v>499</v>
      </c>
      <c r="S417" s="174" t="s">
        <v>188</v>
      </c>
      <c r="T417" s="175" t="s">
        <v>188</v>
      </c>
      <c r="U417" s="158">
        <v>1.3466</v>
      </c>
      <c r="V417" s="158">
        <f>ROUND(E417*U417,2)</f>
        <v>44.44</v>
      </c>
      <c r="W417" s="158"/>
      <c r="X417" s="158" t="s">
        <v>216</v>
      </c>
      <c r="Y417" s="148"/>
      <c r="Z417" s="148"/>
      <c r="AA417" s="148"/>
      <c r="AB417" s="148"/>
      <c r="AC417" s="148"/>
      <c r="AD417" s="148"/>
      <c r="AE417" s="148"/>
      <c r="AF417" s="148"/>
      <c r="AG417" s="148" t="s">
        <v>217</v>
      </c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 x14ac:dyDescent="0.25">
      <c r="A418" s="155"/>
      <c r="B418" s="156"/>
      <c r="C418" s="181" t="s">
        <v>283</v>
      </c>
      <c r="D418" s="160"/>
      <c r="E418" s="161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48"/>
      <c r="Z418" s="148"/>
      <c r="AA418" s="148"/>
      <c r="AB418" s="148"/>
      <c r="AC418" s="148"/>
      <c r="AD418" s="148"/>
      <c r="AE418" s="148"/>
      <c r="AF418" s="148"/>
      <c r="AG418" s="148" t="s">
        <v>207</v>
      </c>
      <c r="AH418" s="148">
        <v>0</v>
      </c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outlineLevel="1" x14ac:dyDescent="0.25">
      <c r="A419" s="155"/>
      <c r="B419" s="156"/>
      <c r="C419" s="181" t="s">
        <v>328</v>
      </c>
      <c r="D419" s="160"/>
      <c r="E419" s="161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48"/>
      <c r="Z419" s="148"/>
      <c r="AA419" s="148"/>
      <c r="AB419" s="148"/>
      <c r="AC419" s="148"/>
      <c r="AD419" s="148"/>
      <c r="AE419" s="148"/>
      <c r="AF419" s="148"/>
      <c r="AG419" s="148" t="s">
        <v>207</v>
      </c>
      <c r="AH419" s="148">
        <v>0</v>
      </c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outlineLevel="1" x14ac:dyDescent="0.25">
      <c r="A420" s="155"/>
      <c r="B420" s="156"/>
      <c r="C420" s="181" t="s">
        <v>355</v>
      </c>
      <c r="D420" s="160"/>
      <c r="E420" s="161">
        <v>33</v>
      </c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48"/>
      <c r="Z420" s="148"/>
      <c r="AA420" s="148"/>
      <c r="AB420" s="148"/>
      <c r="AC420" s="148"/>
      <c r="AD420" s="148"/>
      <c r="AE420" s="148"/>
      <c r="AF420" s="148"/>
      <c r="AG420" s="148" t="s">
        <v>207</v>
      </c>
      <c r="AH420" s="148">
        <v>0</v>
      </c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</row>
    <row r="421" spans="1:60" outlineLevel="1" x14ac:dyDescent="0.25">
      <c r="A421" s="155"/>
      <c r="B421" s="156"/>
      <c r="C421" s="244"/>
      <c r="D421" s="245"/>
      <c r="E421" s="245"/>
      <c r="F421" s="245"/>
      <c r="G421" s="245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48"/>
      <c r="Z421" s="148"/>
      <c r="AA421" s="148"/>
      <c r="AB421" s="148"/>
      <c r="AC421" s="148"/>
      <c r="AD421" s="148"/>
      <c r="AE421" s="148"/>
      <c r="AF421" s="148"/>
      <c r="AG421" s="148" t="s">
        <v>194</v>
      </c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ht="20.399999999999999" outlineLevel="1" x14ac:dyDescent="0.25">
      <c r="A422" s="169">
        <v>73</v>
      </c>
      <c r="B422" s="170" t="s">
        <v>508</v>
      </c>
      <c r="C422" s="180" t="s">
        <v>509</v>
      </c>
      <c r="D422" s="171" t="s">
        <v>236</v>
      </c>
      <c r="E422" s="172">
        <v>5.5</v>
      </c>
      <c r="F422" s="173"/>
      <c r="G422" s="174">
        <f>ROUND(E422*F422,2)</f>
        <v>0</v>
      </c>
      <c r="H422" s="173"/>
      <c r="I422" s="174">
        <f>ROUND(E422*H422,2)</f>
        <v>0</v>
      </c>
      <c r="J422" s="173"/>
      <c r="K422" s="174">
        <f>ROUND(E422*J422,2)</f>
        <v>0</v>
      </c>
      <c r="L422" s="174">
        <v>21</v>
      </c>
      <c r="M422" s="174">
        <f>G422*(1+L422/100)</f>
        <v>0</v>
      </c>
      <c r="N422" s="174">
        <v>0</v>
      </c>
      <c r="O422" s="174">
        <f>ROUND(E422*N422,2)</f>
        <v>0</v>
      </c>
      <c r="P422" s="174">
        <v>0</v>
      </c>
      <c r="Q422" s="174">
        <f>ROUND(E422*P422,2)</f>
        <v>0</v>
      </c>
      <c r="R422" s="174" t="s">
        <v>499</v>
      </c>
      <c r="S422" s="174" t="s">
        <v>188</v>
      </c>
      <c r="T422" s="175" t="s">
        <v>188</v>
      </c>
      <c r="U422" s="158">
        <v>0.03</v>
      </c>
      <c r="V422" s="158">
        <f>ROUND(E422*U422,2)</f>
        <v>0.17</v>
      </c>
      <c r="W422" s="158"/>
      <c r="X422" s="158" t="s">
        <v>216</v>
      </c>
      <c r="Y422" s="148"/>
      <c r="Z422" s="148"/>
      <c r="AA422" s="148"/>
      <c r="AB422" s="148"/>
      <c r="AC422" s="148"/>
      <c r="AD422" s="148"/>
      <c r="AE422" s="148"/>
      <c r="AF422" s="148"/>
      <c r="AG422" s="148" t="s">
        <v>217</v>
      </c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</row>
    <row r="423" spans="1:60" outlineLevel="1" x14ac:dyDescent="0.25">
      <c r="A423" s="155"/>
      <c r="B423" s="156"/>
      <c r="C423" s="181" t="s">
        <v>283</v>
      </c>
      <c r="D423" s="160"/>
      <c r="E423" s="161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48"/>
      <c r="Z423" s="148"/>
      <c r="AA423" s="148"/>
      <c r="AB423" s="148"/>
      <c r="AC423" s="148"/>
      <c r="AD423" s="148"/>
      <c r="AE423" s="148"/>
      <c r="AF423" s="148"/>
      <c r="AG423" s="148" t="s">
        <v>207</v>
      </c>
      <c r="AH423" s="148">
        <v>0</v>
      </c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</row>
    <row r="424" spans="1:60" outlineLevel="1" x14ac:dyDescent="0.25">
      <c r="A424" s="155"/>
      <c r="B424" s="156"/>
      <c r="C424" s="181" t="s">
        <v>324</v>
      </c>
      <c r="D424" s="160"/>
      <c r="E424" s="161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48"/>
      <c r="Z424" s="148"/>
      <c r="AA424" s="148"/>
      <c r="AB424" s="148"/>
      <c r="AC424" s="148"/>
      <c r="AD424" s="148"/>
      <c r="AE424" s="148"/>
      <c r="AF424" s="148"/>
      <c r="AG424" s="148" t="s">
        <v>207</v>
      </c>
      <c r="AH424" s="148">
        <v>0</v>
      </c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</row>
    <row r="425" spans="1:60" outlineLevel="1" x14ac:dyDescent="0.25">
      <c r="A425" s="155"/>
      <c r="B425" s="156"/>
      <c r="C425" s="181" t="s">
        <v>350</v>
      </c>
      <c r="D425" s="160"/>
      <c r="E425" s="161">
        <v>2</v>
      </c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48"/>
      <c r="Z425" s="148"/>
      <c r="AA425" s="148"/>
      <c r="AB425" s="148"/>
      <c r="AC425" s="148"/>
      <c r="AD425" s="148"/>
      <c r="AE425" s="148"/>
      <c r="AF425" s="148"/>
      <c r="AG425" s="148" t="s">
        <v>207</v>
      </c>
      <c r="AH425" s="148">
        <v>0</v>
      </c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</row>
    <row r="426" spans="1:60" outlineLevel="1" x14ac:dyDescent="0.25">
      <c r="A426" s="155"/>
      <c r="B426" s="156"/>
      <c r="C426" s="181" t="s">
        <v>283</v>
      </c>
      <c r="D426" s="160"/>
      <c r="E426" s="161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48"/>
      <c r="Z426" s="148"/>
      <c r="AA426" s="148"/>
      <c r="AB426" s="148"/>
      <c r="AC426" s="148"/>
      <c r="AD426" s="148"/>
      <c r="AE426" s="148"/>
      <c r="AF426" s="148"/>
      <c r="AG426" s="148" t="s">
        <v>207</v>
      </c>
      <c r="AH426" s="148">
        <v>0</v>
      </c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outlineLevel="1" x14ac:dyDescent="0.25">
      <c r="A427" s="155"/>
      <c r="B427" s="156"/>
      <c r="C427" s="181" t="s">
        <v>324</v>
      </c>
      <c r="D427" s="160"/>
      <c r="E427" s="161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48"/>
      <c r="Z427" s="148"/>
      <c r="AA427" s="148"/>
      <c r="AB427" s="148"/>
      <c r="AC427" s="148"/>
      <c r="AD427" s="148"/>
      <c r="AE427" s="148"/>
      <c r="AF427" s="148"/>
      <c r="AG427" s="148" t="s">
        <v>207</v>
      </c>
      <c r="AH427" s="148">
        <v>0</v>
      </c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outlineLevel="1" x14ac:dyDescent="0.25">
      <c r="A428" s="155"/>
      <c r="B428" s="156"/>
      <c r="C428" s="181" t="s">
        <v>351</v>
      </c>
      <c r="D428" s="160"/>
      <c r="E428" s="161">
        <v>3.5</v>
      </c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48"/>
      <c r="Z428" s="148"/>
      <c r="AA428" s="148"/>
      <c r="AB428" s="148"/>
      <c r="AC428" s="148"/>
      <c r="AD428" s="148"/>
      <c r="AE428" s="148"/>
      <c r="AF428" s="148"/>
      <c r="AG428" s="148" t="s">
        <v>207</v>
      </c>
      <c r="AH428" s="148">
        <v>0</v>
      </c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</row>
    <row r="429" spans="1:60" outlineLevel="1" x14ac:dyDescent="0.25">
      <c r="A429" s="155"/>
      <c r="B429" s="156"/>
      <c r="C429" s="244"/>
      <c r="D429" s="245"/>
      <c r="E429" s="245"/>
      <c r="F429" s="245"/>
      <c r="G429" s="245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158"/>
      <c r="U429" s="158"/>
      <c r="V429" s="158"/>
      <c r="W429" s="158"/>
      <c r="X429" s="158"/>
      <c r="Y429" s="148"/>
      <c r="Z429" s="148"/>
      <c r="AA429" s="148"/>
      <c r="AB429" s="148"/>
      <c r="AC429" s="148"/>
      <c r="AD429" s="148"/>
      <c r="AE429" s="148"/>
      <c r="AF429" s="148"/>
      <c r="AG429" s="148" t="s">
        <v>194</v>
      </c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outlineLevel="1" x14ac:dyDescent="0.25">
      <c r="A430" s="169">
        <v>74</v>
      </c>
      <c r="B430" s="170" t="s">
        <v>510</v>
      </c>
      <c r="C430" s="180" t="s">
        <v>511</v>
      </c>
      <c r="D430" s="171" t="s">
        <v>236</v>
      </c>
      <c r="E430" s="172">
        <v>22.51125</v>
      </c>
      <c r="F430" s="173"/>
      <c r="G430" s="174">
        <f>ROUND(E430*F430,2)</f>
        <v>0</v>
      </c>
      <c r="H430" s="173"/>
      <c r="I430" s="174">
        <f>ROUND(E430*H430,2)</f>
        <v>0</v>
      </c>
      <c r="J430" s="173"/>
      <c r="K430" s="174">
        <f>ROUND(E430*J430,2)</f>
        <v>0</v>
      </c>
      <c r="L430" s="174">
        <v>21</v>
      </c>
      <c r="M430" s="174">
        <f>G430*(1+L430/100)</f>
        <v>0</v>
      </c>
      <c r="N430" s="174">
        <v>3.3500000000000002E-2</v>
      </c>
      <c r="O430" s="174">
        <f>ROUND(E430*N430,2)</f>
        <v>0.75</v>
      </c>
      <c r="P430" s="174">
        <v>0</v>
      </c>
      <c r="Q430" s="174">
        <f>ROUND(E430*P430,2)</f>
        <v>0</v>
      </c>
      <c r="R430" s="174"/>
      <c r="S430" s="174" t="s">
        <v>215</v>
      </c>
      <c r="T430" s="175" t="s">
        <v>189</v>
      </c>
      <c r="U430" s="158">
        <v>0</v>
      </c>
      <c r="V430" s="158">
        <f>ROUND(E430*U430,2)</f>
        <v>0</v>
      </c>
      <c r="W430" s="158"/>
      <c r="X430" s="158" t="s">
        <v>261</v>
      </c>
      <c r="Y430" s="148"/>
      <c r="Z430" s="148"/>
      <c r="AA430" s="148"/>
      <c r="AB430" s="148"/>
      <c r="AC430" s="148"/>
      <c r="AD430" s="148"/>
      <c r="AE430" s="148"/>
      <c r="AF430" s="148"/>
      <c r="AG430" s="148" t="s">
        <v>262</v>
      </c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1" x14ac:dyDescent="0.25">
      <c r="A431" s="155"/>
      <c r="B431" s="156"/>
      <c r="C431" s="181" t="s">
        <v>283</v>
      </c>
      <c r="D431" s="160"/>
      <c r="E431" s="161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  <c r="U431" s="158"/>
      <c r="V431" s="158"/>
      <c r="W431" s="158"/>
      <c r="X431" s="158"/>
      <c r="Y431" s="148"/>
      <c r="Z431" s="148"/>
      <c r="AA431" s="148"/>
      <c r="AB431" s="148"/>
      <c r="AC431" s="148"/>
      <c r="AD431" s="148"/>
      <c r="AE431" s="148"/>
      <c r="AF431" s="148"/>
      <c r="AG431" s="148" t="s">
        <v>207</v>
      </c>
      <c r="AH431" s="148">
        <v>0</v>
      </c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</row>
    <row r="432" spans="1:60" outlineLevel="1" x14ac:dyDescent="0.25">
      <c r="A432" s="155"/>
      <c r="B432" s="156"/>
      <c r="C432" s="181" t="s">
        <v>324</v>
      </c>
      <c r="D432" s="160"/>
      <c r="E432" s="161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48"/>
      <c r="Z432" s="148"/>
      <c r="AA432" s="148"/>
      <c r="AB432" s="148"/>
      <c r="AC432" s="148"/>
      <c r="AD432" s="148"/>
      <c r="AE432" s="148"/>
      <c r="AF432" s="148"/>
      <c r="AG432" s="148" t="s">
        <v>207</v>
      </c>
      <c r="AH432" s="148">
        <v>0</v>
      </c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 x14ac:dyDescent="0.25">
      <c r="A433" s="155"/>
      <c r="B433" s="156"/>
      <c r="C433" s="181" t="s">
        <v>512</v>
      </c>
      <c r="D433" s="160"/>
      <c r="E433" s="161">
        <v>2.2999999999999998</v>
      </c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48"/>
      <c r="Z433" s="148"/>
      <c r="AA433" s="148"/>
      <c r="AB433" s="148"/>
      <c r="AC433" s="148"/>
      <c r="AD433" s="148"/>
      <c r="AE433" s="148"/>
      <c r="AF433" s="148"/>
      <c r="AG433" s="148" t="s">
        <v>207</v>
      </c>
      <c r="AH433" s="148">
        <v>0</v>
      </c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1" x14ac:dyDescent="0.25">
      <c r="A434" s="155"/>
      <c r="B434" s="156"/>
      <c r="C434" s="181" t="s">
        <v>283</v>
      </c>
      <c r="D434" s="160"/>
      <c r="E434" s="161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48"/>
      <c r="Z434" s="148"/>
      <c r="AA434" s="148"/>
      <c r="AB434" s="148"/>
      <c r="AC434" s="148"/>
      <c r="AD434" s="148"/>
      <c r="AE434" s="148"/>
      <c r="AF434" s="148"/>
      <c r="AG434" s="148" t="s">
        <v>207</v>
      </c>
      <c r="AH434" s="148">
        <v>0</v>
      </c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</row>
    <row r="435" spans="1:60" outlineLevel="1" x14ac:dyDescent="0.25">
      <c r="A435" s="155"/>
      <c r="B435" s="156"/>
      <c r="C435" s="181" t="s">
        <v>324</v>
      </c>
      <c r="D435" s="160"/>
      <c r="E435" s="161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58"/>
      <c r="Q435" s="158"/>
      <c r="R435" s="158"/>
      <c r="S435" s="158"/>
      <c r="T435" s="158"/>
      <c r="U435" s="158"/>
      <c r="V435" s="158"/>
      <c r="W435" s="158"/>
      <c r="X435" s="158"/>
      <c r="Y435" s="148"/>
      <c r="Z435" s="148"/>
      <c r="AA435" s="148"/>
      <c r="AB435" s="148"/>
      <c r="AC435" s="148"/>
      <c r="AD435" s="148"/>
      <c r="AE435" s="148"/>
      <c r="AF435" s="148"/>
      <c r="AG435" s="148" t="s">
        <v>207</v>
      </c>
      <c r="AH435" s="148">
        <v>0</v>
      </c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 x14ac:dyDescent="0.25">
      <c r="A436" s="155"/>
      <c r="B436" s="156"/>
      <c r="C436" s="181" t="s">
        <v>449</v>
      </c>
      <c r="D436" s="160"/>
      <c r="E436" s="161">
        <v>4.0250000000000004</v>
      </c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  <c r="U436" s="158"/>
      <c r="V436" s="158"/>
      <c r="W436" s="158"/>
      <c r="X436" s="158"/>
      <c r="Y436" s="148"/>
      <c r="Z436" s="148"/>
      <c r="AA436" s="148"/>
      <c r="AB436" s="148"/>
      <c r="AC436" s="148"/>
      <c r="AD436" s="148"/>
      <c r="AE436" s="148"/>
      <c r="AF436" s="148"/>
      <c r="AG436" s="148" t="s">
        <v>207</v>
      </c>
      <c r="AH436" s="148">
        <v>0</v>
      </c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1" x14ac:dyDescent="0.25">
      <c r="A437" s="155"/>
      <c r="B437" s="156"/>
      <c r="C437" s="181" t="s">
        <v>283</v>
      </c>
      <c r="D437" s="160"/>
      <c r="E437" s="161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8"/>
      <c r="Q437" s="158"/>
      <c r="R437" s="158"/>
      <c r="S437" s="158"/>
      <c r="T437" s="158"/>
      <c r="U437" s="158"/>
      <c r="V437" s="158"/>
      <c r="W437" s="158"/>
      <c r="X437" s="158"/>
      <c r="Y437" s="148"/>
      <c r="Z437" s="148"/>
      <c r="AA437" s="148"/>
      <c r="AB437" s="148"/>
      <c r="AC437" s="148"/>
      <c r="AD437" s="148"/>
      <c r="AE437" s="148"/>
      <c r="AF437" s="148"/>
      <c r="AG437" s="148" t="s">
        <v>207</v>
      </c>
      <c r="AH437" s="148">
        <v>0</v>
      </c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outlineLevel="1" x14ac:dyDescent="0.25">
      <c r="A438" s="155"/>
      <c r="B438" s="156"/>
      <c r="C438" s="181" t="s">
        <v>324</v>
      </c>
      <c r="D438" s="160"/>
      <c r="E438" s="161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48"/>
      <c r="Z438" s="148"/>
      <c r="AA438" s="148"/>
      <c r="AB438" s="148"/>
      <c r="AC438" s="148"/>
      <c r="AD438" s="148"/>
      <c r="AE438" s="148"/>
      <c r="AF438" s="148"/>
      <c r="AG438" s="148" t="s">
        <v>207</v>
      </c>
      <c r="AH438" s="148">
        <v>0</v>
      </c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outlineLevel="1" x14ac:dyDescent="0.25">
      <c r="A439" s="155"/>
      <c r="B439" s="156"/>
      <c r="C439" s="181" t="s">
        <v>451</v>
      </c>
      <c r="D439" s="160"/>
      <c r="E439" s="161">
        <v>13.8</v>
      </c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48"/>
      <c r="Z439" s="148"/>
      <c r="AA439" s="148"/>
      <c r="AB439" s="148"/>
      <c r="AC439" s="148"/>
      <c r="AD439" s="148"/>
      <c r="AE439" s="148"/>
      <c r="AF439" s="148"/>
      <c r="AG439" s="148" t="s">
        <v>207</v>
      </c>
      <c r="AH439" s="148">
        <v>0</v>
      </c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outlineLevel="1" x14ac:dyDescent="0.25">
      <c r="A440" s="155"/>
      <c r="B440" s="156"/>
      <c r="C440" s="181" t="s">
        <v>443</v>
      </c>
      <c r="D440" s="160"/>
      <c r="E440" s="161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158"/>
      <c r="Q440" s="158"/>
      <c r="R440" s="158"/>
      <c r="S440" s="158"/>
      <c r="T440" s="158"/>
      <c r="U440" s="158"/>
      <c r="V440" s="158"/>
      <c r="W440" s="158"/>
      <c r="X440" s="158"/>
      <c r="Y440" s="148"/>
      <c r="Z440" s="148"/>
      <c r="AA440" s="148"/>
      <c r="AB440" s="148"/>
      <c r="AC440" s="148"/>
      <c r="AD440" s="148"/>
      <c r="AE440" s="148"/>
      <c r="AF440" s="148"/>
      <c r="AG440" s="148" t="s">
        <v>207</v>
      </c>
      <c r="AH440" s="148">
        <v>0</v>
      </c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1" x14ac:dyDescent="0.25">
      <c r="A441" s="155"/>
      <c r="B441" s="156"/>
      <c r="C441" s="181" t="s">
        <v>283</v>
      </c>
      <c r="D441" s="160"/>
      <c r="E441" s="161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U441" s="158"/>
      <c r="V441" s="158"/>
      <c r="W441" s="158"/>
      <c r="X441" s="158"/>
      <c r="Y441" s="148"/>
      <c r="Z441" s="148"/>
      <c r="AA441" s="148"/>
      <c r="AB441" s="148"/>
      <c r="AC441" s="148"/>
      <c r="AD441" s="148"/>
      <c r="AE441" s="148"/>
      <c r="AF441" s="148"/>
      <c r="AG441" s="148" t="s">
        <v>207</v>
      </c>
      <c r="AH441" s="148">
        <v>0</v>
      </c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 x14ac:dyDescent="0.25">
      <c r="A442" s="155"/>
      <c r="B442" s="156"/>
      <c r="C442" s="181" t="s">
        <v>513</v>
      </c>
      <c r="D442" s="160"/>
      <c r="E442" s="161">
        <v>2.38625</v>
      </c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  <c r="Q442" s="158"/>
      <c r="R442" s="158"/>
      <c r="S442" s="158"/>
      <c r="T442" s="158"/>
      <c r="U442" s="158"/>
      <c r="V442" s="158"/>
      <c r="W442" s="158"/>
      <c r="X442" s="158"/>
      <c r="Y442" s="148"/>
      <c r="Z442" s="148"/>
      <c r="AA442" s="148"/>
      <c r="AB442" s="148"/>
      <c r="AC442" s="148"/>
      <c r="AD442" s="148"/>
      <c r="AE442" s="148"/>
      <c r="AF442" s="148"/>
      <c r="AG442" s="148" t="s">
        <v>207</v>
      </c>
      <c r="AH442" s="148">
        <v>0</v>
      </c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outlineLevel="1" x14ac:dyDescent="0.25">
      <c r="A443" s="155"/>
      <c r="B443" s="156"/>
      <c r="C443" s="244"/>
      <c r="D443" s="245"/>
      <c r="E443" s="245"/>
      <c r="F443" s="245"/>
      <c r="G443" s="245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48"/>
      <c r="Z443" s="148"/>
      <c r="AA443" s="148"/>
      <c r="AB443" s="148"/>
      <c r="AC443" s="148"/>
      <c r="AD443" s="148"/>
      <c r="AE443" s="148"/>
      <c r="AF443" s="148"/>
      <c r="AG443" s="148" t="s">
        <v>194</v>
      </c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outlineLevel="1" x14ac:dyDescent="0.25">
      <c r="A444" s="169">
        <v>75</v>
      </c>
      <c r="B444" s="170" t="s">
        <v>514</v>
      </c>
      <c r="C444" s="180" t="s">
        <v>515</v>
      </c>
      <c r="D444" s="171" t="s">
        <v>236</v>
      </c>
      <c r="E444" s="172">
        <v>41.799050000000001</v>
      </c>
      <c r="F444" s="173"/>
      <c r="G444" s="174">
        <f>ROUND(E444*F444,2)</f>
        <v>0</v>
      </c>
      <c r="H444" s="173"/>
      <c r="I444" s="174">
        <f>ROUND(E444*H444,2)</f>
        <v>0</v>
      </c>
      <c r="J444" s="173"/>
      <c r="K444" s="174">
        <f>ROUND(E444*J444,2)</f>
        <v>0</v>
      </c>
      <c r="L444" s="174">
        <v>21</v>
      </c>
      <c r="M444" s="174">
        <f>G444*(1+L444/100)</f>
        <v>0</v>
      </c>
      <c r="N444" s="174">
        <v>3.3500000000000002E-2</v>
      </c>
      <c r="O444" s="174">
        <f>ROUND(E444*N444,2)</f>
        <v>1.4</v>
      </c>
      <c r="P444" s="174">
        <v>0</v>
      </c>
      <c r="Q444" s="174">
        <f>ROUND(E444*P444,2)</f>
        <v>0</v>
      </c>
      <c r="R444" s="174"/>
      <c r="S444" s="174" t="s">
        <v>215</v>
      </c>
      <c r="T444" s="175" t="s">
        <v>189</v>
      </c>
      <c r="U444" s="158">
        <v>0</v>
      </c>
      <c r="V444" s="158">
        <f>ROUND(E444*U444,2)</f>
        <v>0</v>
      </c>
      <c r="W444" s="158"/>
      <c r="X444" s="158" t="s">
        <v>261</v>
      </c>
      <c r="Y444" s="148"/>
      <c r="Z444" s="148"/>
      <c r="AA444" s="148"/>
      <c r="AB444" s="148"/>
      <c r="AC444" s="148"/>
      <c r="AD444" s="148"/>
      <c r="AE444" s="148"/>
      <c r="AF444" s="148"/>
      <c r="AG444" s="148" t="s">
        <v>262</v>
      </c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outlineLevel="1" x14ac:dyDescent="0.25">
      <c r="A445" s="155"/>
      <c r="B445" s="156"/>
      <c r="C445" s="181" t="s">
        <v>283</v>
      </c>
      <c r="D445" s="160"/>
      <c r="E445" s="161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48"/>
      <c r="Z445" s="148"/>
      <c r="AA445" s="148"/>
      <c r="AB445" s="148"/>
      <c r="AC445" s="148"/>
      <c r="AD445" s="148"/>
      <c r="AE445" s="148"/>
      <c r="AF445" s="148"/>
      <c r="AG445" s="148" t="s">
        <v>207</v>
      </c>
      <c r="AH445" s="148">
        <v>0</v>
      </c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outlineLevel="1" x14ac:dyDescent="0.25">
      <c r="A446" s="155"/>
      <c r="B446" s="156"/>
      <c r="C446" s="181" t="s">
        <v>328</v>
      </c>
      <c r="D446" s="160"/>
      <c r="E446" s="161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48"/>
      <c r="Z446" s="148"/>
      <c r="AA446" s="148"/>
      <c r="AB446" s="148"/>
      <c r="AC446" s="148"/>
      <c r="AD446" s="148"/>
      <c r="AE446" s="148"/>
      <c r="AF446" s="148"/>
      <c r="AG446" s="148" t="s">
        <v>207</v>
      </c>
      <c r="AH446" s="148">
        <v>0</v>
      </c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</row>
    <row r="447" spans="1:60" outlineLevel="1" x14ac:dyDescent="0.25">
      <c r="A447" s="155"/>
      <c r="B447" s="156"/>
      <c r="C447" s="181" t="s">
        <v>453</v>
      </c>
      <c r="D447" s="160"/>
      <c r="E447" s="161">
        <v>37.950000000000003</v>
      </c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48"/>
      <c r="Z447" s="148"/>
      <c r="AA447" s="148"/>
      <c r="AB447" s="148"/>
      <c r="AC447" s="148"/>
      <c r="AD447" s="148"/>
      <c r="AE447" s="148"/>
      <c r="AF447" s="148"/>
      <c r="AG447" s="148" t="s">
        <v>207</v>
      </c>
      <c r="AH447" s="148">
        <v>0</v>
      </c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outlineLevel="1" x14ac:dyDescent="0.25">
      <c r="A448" s="155"/>
      <c r="B448" s="156"/>
      <c r="C448" s="181" t="s">
        <v>443</v>
      </c>
      <c r="D448" s="160"/>
      <c r="E448" s="161"/>
      <c r="F448" s="158"/>
      <c r="G448" s="158"/>
      <c r="H448" s="158"/>
      <c r="I448" s="158"/>
      <c r="J448" s="158"/>
      <c r="K448" s="158"/>
      <c r="L448" s="158"/>
      <c r="M448" s="158"/>
      <c r="N448" s="158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48"/>
      <c r="Z448" s="148"/>
      <c r="AA448" s="148"/>
      <c r="AB448" s="148"/>
      <c r="AC448" s="148"/>
      <c r="AD448" s="148"/>
      <c r="AE448" s="148"/>
      <c r="AF448" s="148"/>
      <c r="AG448" s="148" t="s">
        <v>207</v>
      </c>
      <c r="AH448" s="148">
        <v>0</v>
      </c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1" x14ac:dyDescent="0.25">
      <c r="A449" s="155"/>
      <c r="B449" s="156"/>
      <c r="C449" s="181" t="s">
        <v>283</v>
      </c>
      <c r="D449" s="160"/>
      <c r="E449" s="161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48"/>
      <c r="Z449" s="148"/>
      <c r="AA449" s="148"/>
      <c r="AB449" s="148"/>
      <c r="AC449" s="148"/>
      <c r="AD449" s="148"/>
      <c r="AE449" s="148"/>
      <c r="AF449" s="148"/>
      <c r="AG449" s="148" t="s">
        <v>207</v>
      </c>
      <c r="AH449" s="148">
        <v>0</v>
      </c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outlineLevel="1" x14ac:dyDescent="0.25">
      <c r="A450" s="155"/>
      <c r="B450" s="156"/>
      <c r="C450" s="181" t="s">
        <v>516</v>
      </c>
      <c r="D450" s="160"/>
      <c r="E450" s="161">
        <v>3.8490500000000001</v>
      </c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48"/>
      <c r="Z450" s="148"/>
      <c r="AA450" s="148"/>
      <c r="AB450" s="148"/>
      <c r="AC450" s="148"/>
      <c r="AD450" s="148"/>
      <c r="AE450" s="148"/>
      <c r="AF450" s="148"/>
      <c r="AG450" s="148" t="s">
        <v>207</v>
      </c>
      <c r="AH450" s="148">
        <v>0</v>
      </c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outlineLevel="1" x14ac:dyDescent="0.25">
      <c r="A451" s="155"/>
      <c r="B451" s="156"/>
      <c r="C451" s="244"/>
      <c r="D451" s="245"/>
      <c r="E451" s="245"/>
      <c r="F451" s="245"/>
      <c r="G451" s="245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48"/>
      <c r="Z451" s="148"/>
      <c r="AA451" s="148"/>
      <c r="AB451" s="148"/>
      <c r="AC451" s="148"/>
      <c r="AD451" s="148"/>
      <c r="AE451" s="148"/>
      <c r="AF451" s="148"/>
      <c r="AG451" s="148" t="s">
        <v>194</v>
      </c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outlineLevel="1" x14ac:dyDescent="0.25">
      <c r="A452" s="155">
        <v>76</v>
      </c>
      <c r="B452" s="156" t="s">
        <v>517</v>
      </c>
      <c r="C452" s="185" t="s">
        <v>518</v>
      </c>
      <c r="D452" s="157" t="s">
        <v>0</v>
      </c>
      <c r="E452" s="177"/>
      <c r="F452" s="159"/>
      <c r="G452" s="158">
        <f>ROUND(E452*F452,2)</f>
        <v>0</v>
      </c>
      <c r="H452" s="159"/>
      <c r="I452" s="158">
        <f>ROUND(E452*H452,2)</f>
        <v>0</v>
      </c>
      <c r="J452" s="159"/>
      <c r="K452" s="158">
        <f>ROUND(E452*J452,2)</f>
        <v>0</v>
      </c>
      <c r="L452" s="158">
        <v>21</v>
      </c>
      <c r="M452" s="158">
        <f>G452*(1+L452/100)</f>
        <v>0</v>
      </c>
      <c r="N452" s="158">
        <v>0</v>
      </c>
      <c r="O452" s="158">
        <f>ROUND(E452*N452,2)</f>
        <v>0</v>
      </c>
      <c r="P452" s="158">
        <v>0</v>
      </c>
      <c r="Q452" s="158">
        <f>ROUND(E452*P452,2)</f>
        <v>0</v>
      </c>
      <c r="R452" s="158" t="s">
        <v>499</v>
      </c>
      <c r="S452" s="158" t="s">
        <v>188</v>
      </c>
      <c r="T452" s="158" t="s">
        <v>188</v>
      </c>
      <c r="U452" s="158">
        <v>0</v>
      </c>
      <c r="V452" s="158">
        <f>ROUND(E452*U452,2)</f>
        <v>0</v>
      </c>
      <c r="W452" s="158"/>
      <c r="X452" s="158" t="s">
        <v>465</v>
      </c>
      <c r="Y452" s="148"/>
      <c r="Z452" s="148"/>
      <c r="AA452" s="148"/>
      <c r="AB452" s="148"/>
      <c r="AC452" s="148"/>
      <c r="AD452" s="148"/>
      <c r="AE452" s="148"/>
      <c r="AF452" s="148"/>
      <c r="AG452" s="148" t="s">
        <v>466</v>
      </c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</row>
    <row r="453" spans="1:60" outlineLevel="1" x14ac:dyDescent="0.25">
      <c r="A453" s="155"/>
      <c r="B453" s="156"/>
      <c r="C453" s="257" t="s">
        <v>496</v>
      </c>
      <c r="D453" s="258"/>
      <c r="E453" s="258"/>
      <c r="F453" s="258"/>
      <c r="G453" s="2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48"/>
      <c r="Z453" s="148"/>
      <c r="AA453" s="148"/>
      <c r="AB453" s="148"/>
      <c r="AC453" s="148"/>
      <c r="AD453" s="148"/>
      <c r="AE453" s="148"/>
      <c r="AF453" s="148"/>
      <c r="AG453" s="148" t="s">
        <v>239</v>
      </c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outlineLevel="1" x14ac:dyDescent="0.25">
      <c r="A454" s="155"/>
      <c r="B454" s="156"/>
      <c r="C454" s="244"/>
      <c r="D454" s="245"/>
      <c r="E454" s="245"/>
      <c r="F454" s="245"/>
      <c r="G454" s="245"/>
      <c r="H454" s="158"/>
      <c r="I454" s="158"/>
      <c r="J454" s="158"/>
      <c r="K454" s="158"/>
      <c r="L454" s="158"/>
      <c r="M454" s="158"/>
      <c r="N454" s="158"/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48"/>
      <c r="Z454" s="148"/>
      <c r="AA454" s="148"/>
      <c r="AB454" s="148"/>
      <c r="AC454" s="148"/>
      <c r="AD454" s="148"/>
      <c r="AE454" s="148"/>
      <c r="AF454" s="148"/>
      <c r="AG454" s="148" t="s">
        <v>194</v>
      </c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x14ac:dyDescent="0.25">
      <c r="A455" s="163" t="s">
        <v>183</v>
      </c>
      <c r="B455" s="164" t="s">
        <v>133</v>
      </c>
      <c r="C455" s="179" t="s">
        <v>134</v>
      </c>
      <c r="D455" s="165"/>
      <c r="E455" s="166"/>
      <c r="F455" s="167"/>
      <c r="G455" s="167">
        <f>SUMIF(AG456:AG473,"&lt;&gt;NOR",G456:G473)</f>
        <v>0</v>
      </c>
      <c r="H455" s="167"/>
      <c r="I455" s="167">
        <f>SUM(I456:I473)</f>
        <v>0</v>
      </c>
      <c r="J455" s="167"/>
      <c r="K455" s="167">
        <f>SUM(K456:K473)</f>
        <v>0</v>
      </c>
      <c r="L455" s="167"/>
      <c r="M455" s="167">
        <f>SUM(M456:M473)</f>
        <v>0</v>
      </c>
      <c r="N455" s="167"/>
      <c r="O455" s="167">
        <f>SUM(O456:O473)</f>
        <v>7.0000000000000007E-2</v>
      </c>
      <c r="P455" s="167"/>
      <c r="Q455" s="167">
        <f>SUM(Q456:Q473)</f>
        <v>0</v>
      </c>
      <c r="R455" s="167"/>
      <c r="S455" s="167"/>
      <c r="T455" s="168"/>
      <c r="U455" s="162"/>
      <c r="V455" s="162">
        <f>SUM(V456:V473)</f>
        <v>0</v>
      </c>
      <c r="W455" s="162"/>
      <c r="X455" s="162"/>
      <c r="AG455" t="s">
        <v>184</v>
      </c>
    </row>
    <row r="456" spans="1:60" ht="20.399999999999999" outlineLevel="1" x14ac:dyDescent="0.25">
      <c r="A456" s="169">
        <v>77</v>
      </c>
      <c r="B456" s="170" t="s">
        <v>519</v>
      </c>
      <c r="C456" s="180" t="s">
        <v>520</v>
      </c>
      <c r="D456" s="171" t="s">
        <v>236</v>
      </c>
      <c r="E456" s="172">
        <v>17.5</v>
      </c>
      <c r="F456" s="173"/>
      <c r="G456" s="174">
        <f>ROUND(E456*F456,2)</f>
        <v>0</v>
      </c>
      <c r="H456" s="173"/>
      <c r="I456" s="174">
        <f>ROUND(E456*H456,2)</f>
        <v>0</v>
      </c>
      <c r="J456" s="173"/>
      <c r="K456" s="174">
        <f>ROUND(E456*J456,2)</f>
        <v>0</v>
      </c>
      <c r="L456" s="174">
        <v>21</v>
      </c>
      <c r="M456" s="174">
        <f>G456*(1+L456/100)</f>
        <v>0</v>
      </c>
      <c r="N456" s="174">
        <v>4.0000000000000002E-4</v>
      </c>
      <c r="O456" s="174">
        <f>ROUND(E456*N456,2)</f>
        <v>0.01</v>
      </c>
      <c r="P456" s="174">
        <v>0</v>
      </c>
      <c r="Q456" s="174">
        <f>ROUND(E456*P456,2)</f>
        <v>0</v>
      </c>
      <c r="R456" s="174" t="s">
        <v>479</v>
      </c>
      <c r="S456" s="174" t="s">
        <v>188</v>
      </c>
      <c r="T456" s="175" t="s">
        <v>188</v>
      </c>
      <c r="U456" s="158">
        <v>0</v>
      </c>
      <c r="V456" s="158">
        <f>ROUND(E456*U456,2)</f>
        <v>0</v>
      </c>
      <c r="W456" s="158"/>
      <c r="X456" s="158" t="s">
        <v>480</v>
      </c>
      <c r="Y456" s="148"/>
      <c r="Z456" s="148"/>
      <c r="AA456" s="148"/>
      <c r="AB456" s="148"/>
      <c r="AC456" s="148"/>
      <c r="AD456" s="148"/>
      <c r="AE456" s="148"/>
      <c r="AF456" s="148"/>
      <c r="AG456" s="148" t="s">
        <v>481</v>
      </c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ht="21" outlineLevel="1" x14ac:dyDescent="0.25">
      <c r="A457" s="155"/>
      <c r="B457" s="156"/>
      <c r="C457" s="255" t="s">
        <v>521</v>
      </c>
      <c r="D457" s="256"/>
      <c r="E457" s="256"/>
      <c r="F457" s="256"/>
      <c r="G457" s="256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48"/>
      <c r="Z457" s="148"/>
      <c r="AA457" s="148"/>
      <c r="AB457" s="148"/>
      <c r="AC457" s="148"/>
      <c r="AD457" s="148"/>
      <c r="AE457" s="148"/>
      <c r="AF457" s="148"/>
      <c r="AG457" s="148" t="s">
        <v>239</v>
      </c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76" t="str">
        <f>C457</f>
        <v>lepení a dodávka podlahoviny z PVC, bez podkladu. Svaření podlahoviny. Dodávka a lepení podlahových soklíků z měkčeného PVC. Pastování a vyleštění podlah.</v>
      </c>
      <c r="BB457" s="148"/>
      <c r="BC457" s="148"/>
      <c r="BD457" s="148"/>
      <c r="BE457" s="148"/>
      <c r="BF457" s="148"/>
      <c r="BG457" s="148"/>
      <c r="BH457" s="148"/>
    </row>
    <row r="458" spans="1:60" outlineLevel="1" x14ac:dyDescent="0.25">
      <c r="A458" s="155"/>
      <c r="B458" s="156"/>
      <c r="C458" s="253" t="s">
        <v>522</v>
      </c>
      <c r="D458" s="254"/>
      <c r="E458" s="254"/>
      <c r="F458" s="254"/>
      <c r="G458" s="254"/>
      <c r="H458" s="158"/>
      <c r="I458" s="158"/>
      <c r="J458" s="158"/>
      <c r="K458" s="158"/>
      <c r="L458" s="158"/>
      <c r="M458" s="158"/>
      <c r="N458" s="158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48"/>
      <c r="Z458" s="148"/>
      <c r="AA458" s="148"/>
      <c r="AB458" s="148"/>
      <c r="AC458" s="148"/>
      <c r="AD458" s="148"/>
      <c r="AE458" s="148"/>
      <c r="AF458" s="148"/>
      <c r="AG458" s="148" t="s">
        <v>193</v>
      </c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</row>
    <row r="459" spans="1:60" outlineLevel="1" x14ac:dyDescent="0.25">
      <c r="A459" s="155"/>
      <c r="B459" s="156"/>
      <c r="C459" s="181" t="s">
        <v>283</v>
      </c>
      <c r="D459" s="160"/>
      <c r="E459" s="161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48"/>
      <c r="Z459" s="148"/>
      <c r="AA459" s="148"/>
      <c r="AB459" s="148"/>
      <c r="AC459" s="148"/>
      <c r="AD459" s="148"/>
      <c r="AE459" s="148"/>
      <c r="AF459" s="148"/>
      <c r="AG459" s="148" t="s">
        <v>207</v>
      </c>
      <c r="AH459" s="148">
        <v>0</v>
      </c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outlineLevel="1" x14ac:dyDescent="0.25">
      <c r="A460" s="155"/>
      <c r="B460" s="156"/>
      <c r="C460" s="181" t="s">
        <v>352</v>
      </c>
      <c r="D460" s="160"/>
      <c r="E460" s="161">
        <v>2.5</v>
      </c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48"/>
      <c r="Z460" s="148"/>
      <c r="AA460" s="148"/>
      <c r="AB460" s="148"/>
      <c r="AC460" s="148"/>
      <c r="AD460" s="148"/>
      <c r="AE460" s="148"/>
      <c r="AF460" s="148"/>
      <c r="AG460" s="148" t="s">
        <v>207</v>
      </c>
      <c r="AH460" s="148">
        <v>0</v>
      </c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outlineLevel="1" x14ac:dyDescent="0.25">
      <c r="A461" s="155"/>
      <c r="B461" s="156"/>
      <c r="C461" s="181" t="s">
        <v>354</v>
      </c>
      <c r="D461" s="160"/>
      <c r="E461" s="161">
        <v>15</v>
      </c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48"/>
      <c r="Z461" s="148"/>
      <c r="AA461" s="148"/>
      <c r="AB461" s="148"/>
      <c r="AC461" s="148"/>
      <c r="AD461" s="148"/>
      <c r="AE461" s="148"/>
      <c r="AF461" s="148"/>
      <c r="AG461" s="148" t="s">
        <v>207</v>
      </c>
      <c r="AH461" s="148">
        <v>0</v>
      </c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 x14ac:dyDescent="0.25">
      <c r="A462" s="155"/>
      <c r="B462" s="156"/>
      <c r="C462" s="244"/>
      <c r="D462" s="245"/>
      <c r="E462" s="245"/>
      <c r="F462" s="245"/>
      <c r="G462" s="245"/>
      <c r="H462" s="158"/>
      <c r="I462" s="158"/>
      <c r="J462" s="158"/>
      <c r="K462" s="158"/>
      <c r="L462" s="158"/>
      <c r="M462" s="158"/>
      <c r="N462" s="158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48"/>
      <c r="Z462" s="148"/>
      <c r="AA462" s="148"/>
      <c r="AB462" s="148"/>
      <c r="AC462" s="148"/>
      <c r="AD462" s="148"/>
      <c r="AE462" s="148"/>
      <c r="AF462" s="148"/>
      <c r="AG462" s="148" t="s">
        <v>194</v>
      </c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ht="20.399999999999999" outlineLevel="1" x14ac:dyDescent="0.25">
      <c r="A463" s="169">
        <v>78</v>
      </c>
      <c r="B463" s="170" t="s">
        <v>523</v>
      </c>
      <c r="C463" s="180" t="s">
        <v>524</v>
      </c>
      <c r="D463" s="171" t="s">
        <v>236</v>
      </c>
      <c r="E463" s="172">
        <v>2.875</v>
      </c>
      <c r="F463" s="173"/>
      <c r="G463" s="174">
        <f>ROUND(E463*F463,2)</f>
        <v>0</v>
      </c>
      <c r="H463" s="173"/>
      <c r="I463" s="174">
        <f>ROUND(E463*H463,2)</f>
        <v>0</v>
      </c>
      <c r="J463" s="173"/>
      <c r="K463" s="174">
        <f>ROUND(E463*J463,2)</f>
        <v>0</v>
      </c>
      <c r="L463" s="174">
        <v>21</v>
      </c>
      <c r="M463" s="174">
        <f>G463*(1+L463/100)</f>
        <v>0</v>
      </c>
      <c r="N463" s="174">
        <v>2.8999999999999998E-3</v>
      </c>
      <c r="O463" s="174">
        <f>ROUND(E463*N463,2)</f>
        <v>0.01</v>
      </c>
      <c r="P463" s="174">
        <v>0</v>
      </c>
      <c r="Q463" s="174">
        <f>ROUND(E463*P463,2)</f>
        <v>0</v>
      </c>
      <c r="R463" s="174" t="s">
        <v>260</v>
      </c>
      <c r="S463" s="174" t="s">
        <v>188</v>
      </c>
      <c r="T463" s="175" t="s">
        <v>188</v>
      </c>
      <c r="U463" s="158">
        <v>0</v>
      </c>
      <c r="V463" s="158">
        <f>ROUND(E463*U463,2)</f>
        <v>0</v>
      </c>
      <c r="W463" s="158"/>
      <c r="X463" s="158" t="s">
        <v>261</v>
      </c>
      <c r="Y463" s="148"/>
      <c r="Z463" s="148"/>
      <c r="AA463" s="148"/>
      <c r="AB463" s="148"/>
      <c r="AC463" s="148"/>
      <c r="AD463" s="148"/>
      <c r="AE463" s="148"/>
      <c r="AF463" s="148"/>
      <c r="AG463" s="148" t="s">
        <v>262</v>
      </c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outlineLevel="1" x14ac:dyDescent="0.25">
      <c r="A464" s="155"/>
      <c r="B464" s="156"/>
      <c r="C464" s="181" t="s">
        <v>283</v>
      </c>
      <c r="D464" s="160"/>
      <c r="E464" s="161"/>
      <c r="F464" s="158"/>
      <c r="G464" s="158"/>
      <c r="H464" s="158"/>
      <c r="I464" s="158"/>
      <c r="J464" s="158"/>
      <c r="K464" s="158"/>
      <c r="L464" s="158"/>
      <c r="M464" s="158"/>
      <c r="N464" s="158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48"/>
      <c r="Z464" s="148"/>
      <c r="AA464" s="148"/>
      <c r="AB464" s="148"/>
      <c r="AC464" s="148"/>
      <c r="AD464" s="148"/>
      <c r="AE464" s="148"/>
      <c r="AF464" s="148"/>
      <c r="AG464" s="148" t="s">
        <v>207</v>
      </c>
      <c r="AH464" s="148">
        <v>0</v>
      </c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outlineLevel="1" x14ac:dyDescent="0.25">
      <c r="A465" s="155"/>
      <c r="B465" s="156"/>
      <c r="C465" s="181" t="s">
        <v>450</v>
      </c>
      <c r="D465" s="160"/>
      <c r="E465" s="161">
        <v>2.875</v>
      </c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48"/>
      <c r="Z465" s="148"/>
      <c r="AA465" s="148"/>
      <c r="AB465" s="148"/>
      <c r="AC465" s="148"/>
      <c r="AD465" s="148"/>
      <c r="AE465" s="148"/>
      <c r="AF465" s="148"/>
      <c r="AG465" s="148" t="s">
        <v>207</v>
      </c>
      <c r="AH465" s="148">
        <v>0</v>
      </c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outlineLevel="1" x14ac:dyDescent="0.25">
      <c r="A466" s="155"/>
      <c r="B466" s="156"/>
      <c r="C466" s="244"/>
      <c r="D466" s="245"/>
      <c r="E466" s="245"/>
      <c r="F466" s="245"/>
      <c r="G466" s="245"/>
      <c r="H466" s="158"/>
      <c r="I466" s="158"/>
      <c r="J466" s="158"/>
      <c r="K466" s="158"/>
      <c r="L466" s="158"/>
      <c r="M466" s="158"/>
      <c r="N466" s="158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48"/>
      <c r="Z466" s="148"/>
      <c r="AA466" s="148"/>
      <c r="AB466" s="148"/>
      <c r="AC466" s="148"/>
      <c r="AD466" s="148"/>
      <c r="AE466" s="148"/>
      <c r="AF466" s="148"/>
      <c r="AG466" s="148" t="s">
        <v>194</v>
      </c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ht="20.399999999999999" outlineLevel="1" x14ac:dyDescent="0.25">
      <c r="A467" s="169">
        <v>79</v>
      </c>
      <c r="B467" s="170" t="s">
        <v>525</v>
      </c>
      <c r="C467" s="180" t="s">
        <v>526</v>
      </c>
      <c r="D467" s="171" t="s">
        <v>236</v>
      </c>
      <c r="E467" s="172">
        <v>17.25</v>
      </c>
      <c r="F467" s="173"/>
      <c r="G467" s="174">
        <f>ROUND(E467*F467,2)</f>
        <v>0</v>
      </c>
      <c r="H467" s="173"/>
      <c r="I467" s="174">
        <f>ROUND(E467*H467,2)</f>
        <v>0</v>
      </c>
      <c r="J467" s="173"/>
      <c r="K467" s="174">
        <f>ROUND(E467*J467,2)</f>
        <v>0</v>
      </c>
      <c r="L467" s="174">
        <v>21</v>
      </c>
      <c r="M467" s="174">
        <f>G467*(1+L467/100)</f>
        <v>0</v>
      </c>
      <c r="N467" s="174">
        <v>3.15E-3</v>
      </c>
      <c r="O467" s="174">
        <f>ROUND(E467*N467,2)</f>
        <v>0.05</v>
      </c>
      <c r="P467" s="174">
        <v>0</v>
      </c>
      <c r="Q467" s="174">
        <f>ROUND(E467*P467,2)</f>
        <v>0</v>
      </c>
      <c r="R467" s="174" t="s">
        <v>260</v>
      </c>
      <c r="S467" s="174" t="s">
        <v>188</v>
      </c>
      <c r="T467" s="175" t="s">
        <v>188</v>
      </c>
      <c r="U467" s="158">
        <v>0</v>
      </c>
      <c r="V467" s="158">
        <f>ROUND(E467*U467,2)</f>
        <v>0</v>
      </c>
      <c r="W467" s="158"/>
      <c r="X467" s="158" t="s">
        <v>261</v>
      </c>
      <c r="Y467" s="148"/>
      <c r="Z467" s="148"/>
      <c r="AA467" s="148"/>
      <c r="AB467" s="148"/>
      <c r="AC467" s="148"/>
      <c r="AD467" s="148"/>
      <c r="AE467" s="148"/>
      <c r="AF467" s="148"/>
      <c r="AG467" s="148" t="s">
        <v>262</v>
      </c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outlineLevel="1" x14ac:dyDescent="0.25">
      <c r="A468" s="155"/>
      <c r="B468" s="156"/>
      <c r="C468" s="181" t="s">
        <v>283</v>
      </c>
      <c r="D468" s="160"/>
      <c r="E468" s="161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48"/>
      <c r="Z468" s="148"/>
      <c r="AA468" s="148"/>
      <c r="AB468" s="148"/>
      <c r="AC468" s="148"/>
      <c r="AD468" s="148"/>
      <c r="AE468" s="148"/>
      <c r="AF468" s="148"/>
      <c r="AG468" s="148" t="s">
        <v>207</v>
      </c>
      <c r="AH468" s="148">
        <v>0</v>
      </c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outlineLevel="1" x14ac:dyDescent="0.25">
      <c r="A469" s="155"/>
      <c r="B469" s="156"/>
      <c r="C469" s="181" t="s">
        <v>452</v>
      </c>
      <c r="D469" s="160"/>
      <c r="E469" s="161">
        <v>17.25</v>
      </c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48"/>
      <c r="Z469" s="148"/>
      <c r="AA469" s="148"/>
      <c r="AB469" s="148"/>
      <c r="AC469" s="148"/>
      <c r="AD469" s="148"/>
      <c r="AE469" s="148"/>
      <c r="AF469" s="148"/>
      <c r="AG469" s="148" t="s">
        <v>207</v>
      </c>
      <c r="AH469" s="148">
        <v>0</v>
      </c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outlineLevel="1" x14ac:dyDescent="0.25">
      <c r="A470" s="155"/>
      <c r="B470" s="156"/>
      <c r="C470" s="244"/>
      <c r="D470" s="245"/>
      <c r="E470" s="245"/>
      <c r="F470" s="245"/>
      <c r="G470" s="245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48"/>
      <c r="Z470" s="148"/>
      <c r="AA470" s="148"/>
      <c r="AB470" s="148"/>
      <c r="AC470" s="148"/>
      <c r="AD470" s="148"/>
      <c r="AE470" s="148"/>
      <c r="AF470" s="148"/>
      <c r="AG470" s="148" t="s">
        <v>194</v>
      </c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outlineLevel="1" x14ac:dyDescent="0.25">
      <c r="A471" s="155">
        <v>80</v>
      </c>
      <c r="B471" s="156" t="s">
        <v>527</v>
      </c>
      <c r="C471" s="185" t="s">
        <v>528</v>
      </c>
      <c r="D471" s="157" t="s">
        <v>0</v>
      </c>
      <c r="E471" s="177"/>
      <c r="F471" s="159"/>
      <c r="G471" s="158">
        <f>ROUND(E471*F471,2)</f>
        <v>0</v>
      </c>
      <c r="H471" s="159"/>
      <c r="I471" s="158">
        <f>ROUND(E471*H471,2)</f>
        <v>0</v>
      </c>
      <c r="J471" s="159"/>
      <c r="K471" s="158">
        <f>ROUND(E471*J471,2)</f>
        <v>0</v>
      </c>
      <c r="L471" s="158">
        <v>21</v>
      </c>
      <c r="M471" s="158">
        <f>G471*(1+L471/100)</f>
        <v>0</v>
      </c>
      <c r="N471" s="158">
        <v>0</v>
      </c>
      <c r="O471" s="158">
        <f>ROUND(E471*N471,2)</f>
        <v>0</v>
      </c>
      <c r="P471" s="158">
        <v>0</v>
      </c>
      <c r="Q471" s="158">
        <f>ROUND(E471*P471,2)</f>
        <v>0</v>
      </c>
      <c r="R471" s="158" t="s">
        <v>456</v>
      </c>
      <c r="S471" s="158" t="s">
        <v>188</v>
      </c>
      <c r="T471" s="158" t="s">
        <v>188</v>
      </c>
      <c r="U471" s="158">
        <v>0</v>
      </c>
      <c r="V471" s="158">
        <f>ROUND(E471*U471,2)</f>
        <v>0</v>
      </c>
      <c r="W471" s="158"/>
      <c r="X471" s="158" t="s">
        <v>465</v>
      </c>
      <c r="Y471" s="148"/>
      <c r="Z471" s="148"/>
      <c r="AA471" s="148"/>
      <c r="AB471" s="148"/>
      <c r="AC471" s="148"/>
      <c r="AD471" s="148"/>
      <c r="AE471" s="148"/>
      <c r="AF471" s="148"/>
      <c r="AG471" s="148" t="s">
        <v>466</v>
      </c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outlineLevel="1" x14ac:dyDescent="0.25">
      <c r="A472" s="155"/>
      <c r="B472" s="156"/>
      <c r="C472" s="257" t="s">
        <v>529</v>
      </c>
      <c r="D472" s="258"/>
      <c r="E472" s="258"/>
      <c r="F472" s="258"/>
      <c r="G472" s="2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48"/>
      <c r="Z472" s="148"/>
      <c r="AA472" s="148"/>
      <c r="AB472" s="148"/>
      <c r="AC472" s="148"/>
      <c r="AD472" s="148"/>
      <c r="AE472" s="148"/>
      <c r="AF472" s="148"/>
      <c r="AG472" s="148" t="s">
        <v>239</v>
      </c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outlineLevel="1" x14ac:dyDescent="0.25">
      <c r="A473" s="155"/>
      <c r="B473" s="156"/>
      <c r="C473" s="244"/>
      <c r="D473" s="245"/>
      <c r="E473" s="245"/>
      <c r="F473" s="245"/>
      <c r="G473" s="245"/>
      <c r="H473" s="158"/>
      <c r="I473" s="158"/>
      <c r="J473" s="158"/>
      <c r="K473" s="158"/>
      <c r="L473" s="158"/>
      <c r="M473" s="158"/>
      <c r="N473" s="158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48"/>
      <c r="Z473" s="148"/>
      <c r="AA473" s="148"/>
      <c r="AB473" s="148"/>
      <c r="AC473" s="148"/>
      <c r="AD473" s="148"/>
      <c r="AE473" s="148"/>
      <c r="AF473" s="148"/>
      <c r="AG473" s="148" t="s">
        <v>194</v>
      </c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x14ac:dyDescent="0.25">
      <c r="A474" s="163" t="s">
        <v>183</v>
      </c>
      <c r="B474" s="164" t="s">
        <v>135</v>
      </c>
      <c r="C474" s="179" t="s">
        <v>136</v>
      </c>
      <c r="D474" s="165"/>
      <c r="E474" s="166"/>
      <c r="F474" s="167"/>
      <c r="G474" s="167">
        <f>SUMIF(AG475:AG482,"&lt;&gt;NOR",G475:G482)</f>
        <v>0</v>
      </c>
      <c r="H474" s="167"/>
      <c r="I474" s="167">
        <f>SUM(I475:I482)</f>
        <v>0</v>
      </c>
      <c r="J474" s="167"/>
      <c r="K474" s="167">
        <f>SUM(K475:K482)</f>
        <v>0</v>
      </c>
      <c r="L474" s="167"/>
      <c r="M474" s="167">
        <f>SUM(M475:M482)</f>
        <v>0</v>
      </c>
      <c r="N474" s="167"/>
      <c r="O474" s="167">
        <f>SUM(O475:O482)</f>
        <v>0</v>
      </c>
      <c r="P474" s="167"/>
      <c r="Q474" s="167">
        <f>SUM(Q475:Q482)</f>
        <v>0</v>
      </c>
      <c r="R474" s="167"/>
      <c r="S474" s="167"/>
      <c r="T474" s="168"/>
      <c r="U474" s="162"/>
      <c r="V474" s="162">
        <f>SUM(V475:V482)</f>
        <v>0.15</v>
      </c>
      <c r="W474" s="162"/>
      <c r="X474" s="162"/>
      <c r="AG474" t="s">
        <v>184</v>
      </c>
    </row>
    <row r="475" spans="1:60" ht="20.399999999999999" outlineLevel="1" x14ac:dyDescent="0.25">
      <c r="A475" s="169">
        <v>81</v>
      </c>
      <c r="B475" s="170" t="s">
        <v>530</v>
      </c>
      <c r="C475" s="180" t="s">
        <v>531</v>
      </c>
      <c r="D475" s="171" t="s">
        <v>236</v>
      </c>
      <c r="E475" s="172">
        <v>1.65</v>
      </c>
      <c r="F475" s="173"/>
      <c r="G475" s="174">
        <f>ROUND(E475*F475,2)</f>
        <v>0</v>
      </c>
      <c r="H475" s="173"/>
      <c r="I475" s="174">
        <f>ROUND(E475*H475,2)</f>
        <v>0</v>
      </c>
      <c r="J475" s="173"/>
      <c r="K475" s="174">
        <f>ROUND(E475*J475,2)</f>
        <v>0</v>
      </c>
      <c r="L475" s="174">
        <v>21</v>
      </c>
      <c r="M475" s="174">
        <f>G475*(1+L475/100)</f>
        <v>0</v>
      </c>
      <c r="N475" s="174">
        <v>1.6000000000000001E-4</v>
      </c>
      <c r="O475" s="174">
        <f>ROUND(E475*N475,2)</f>
        <v>0</v>
      </c>
      <c r="P475" s="174">
        <v>0</v>
      </c>
      <c r="Q475" s="174">
        <f>ROUND(E475*P475,2)</f>
        <v>0</v>
      </c>
      <c r="R475" s="174" t="s">
        <v>532</v>
      </c>
      <c r="S475" s="174" t="s">
        <v>188</v>
      </c>
      <c r="T475" s="175" t="s">
        <v>188</v>
      </c>
      <c r="U475" s="158">
        <v>0.09</v>
      </c>
      <c r="V475" s="158">
        <f>ROUND(E475*U475,2)</f>
        <v>0.15</v>
      </c>
      <c r="W475" s="158"/>
      <c r="X475" s="158" t="s">
        <v>216</v>
      </c>
      <c r="Y475" s="148"/>
      <c r="Z475" s="148"/>
      <c r="AA475" s="148"/>
      <c r="AB475" s="148"/>
      <c r="AC475" s="148"/>
      <c r="AD475" s="148"/>
      <c r="AE475" s="148"/>
      <c r="AF475" s="148"/>
      <c r="AG475" s="148" t="s">
        <v>282</v>
      </c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outlineLevel="1" x14ac:dyDescent="0.25">
      <c r="A476" s="155"/>
      <c r="B476" s="156"/>
      <c r="C476" s="181" t="s">
        <v>249</v>
      </c>
      <c r="D476" s="160"/>
      <c r="E476" s="161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48"/>
      <c r="Z476" s="148"/>
      <c r="AA476" s="148"/>
      <c r="AB476" s="148"/>
      <c r="AC476" s="148"/>
      <c r="AD476" s="148"/>
      <c r="AE476" s="148"/>
      <c r="AF476" s="148"/>
      <c r="AG476" s="148" t="s">
        <v>207</v>
      </c>
      <c r="AH476" s="148">
        <v>0</v>
      </c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</row>
    <row r="477" spans="1:60" outlineLevel="1" x14ac:dyDescent="0.25">
      <c r="A477" s="155"/>
      <c r="B477" s="156"/>
      <c r="C477" s="181" t="s">
        <v>312</v>
      </c>
      <c r="D477" s="160"/>
      <c r="E477" s="161">
        <v>1.65</v>
      </c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48"/>
      <c r="Z477" s="148"/>
      <c r="AA477" s="148"/>
      <c r="AB477" s="148"/>
      <c r="AC477" s="148"/>
      <c r="AD477" s="148"/>
      <c r="AE477" s="148"/>
      <c r="AF477" s="148"/>
      <c r="AG477" s="148" t="s">
        <v>207</v>
      </c>
      <c r="AH477" s="148">
        <v>0</v>
      </c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outlineLevel="1" x14ac:dyDescent="0.25">
      <c r="A478" s="155"/>
      <c r="B478" s="156"/>
      <c r="C478" s="244"/>
      <c r="D478" s="245"/>
      <c r="E478" s="245"/>
      <c r="F478" s="245"/>
      <c r="G478" s="245"/>
      <c r="H478" s="158"/>
      <c r="I478" s="158"/>
      <c r="J478" s="158"/>
      <c r="K478" s="158"/>
      <c r="L478" s="158"/>
      <c r="M478" s="158"/>
      <c r="N478" s="158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48"/>
      <c r="Z478" s="148"/>
      <c r="AA478" s="148"/>
      <c r="AB478" s="148"/>
      <c r="AC478" s="148"/>
      <c r="AD478" s="148"/>
      <c r="AE478" s="148"/>
      <c r="AF478" s="148"/>
      <c r="AG478" s="148" t="s">
        <v>194</v>
      </c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</row>
    <row r="479" spans="1:60" ht="20.399999999999999" outlineLevel="1" x14ac:dyDescent="0.25">
      <c r="A479" s="169">
        <v>82</v>
      </c>
      <c r="B479" s="170" t="s">
        <v>533</v>
      </c>
      <c r="C479" s="180" t="s">
        <v>534</v>
      </c>
      <c r="D479" s="171" t="s">
        <v>393</v>
      </c>
      <c r="E479" s="172">
        <v>1</v>
      </c>
      <c r="F479" s="173"/>
      <c r="G479" s="174">
        <f>ROUND(E479*F479,2)</f>
        <v>0</v>
      </c>
      <c r="H479" s="173"/>
      <c r="I479" s="174">
        <f>ROUND(E479*H479,2)</f>
        <v>0</v>
      </c>
      <c r="J479" s="173"/>
      <c r="K479" s="174">
        <f>ROUND(E479*J479,2)</f>
        <v>0</v>
      </c>
      <c r="L479" s="174">
        <v>21</v>
      </c>
      <c r="M479" s="174">
        <f>G479*(1+L479/100)</f>
        <v>0</v>
      </c>
      <c r="N479" s="174">
        <v>2.7E-4</v>
      </c>
      <c r="O479" s="174">
        <f>ROUND(E479*N479,2)</f>
        <v>0</v>
      </c>
      <c r="P479" s="174">
        <v>0</v>
      </c>
      <c r="Q479" s="174">
        <f>ROUND(E479*P479,2)</f>
        <v>0</v>
      </c>
      <c r="R479" s="174"/>
      <c r="S479" s="174" t="s">
        <v>215</v>
      </c>
      <c r="T479" s="175" t="s">
        <v>535</v>
      </c>
      <c r="U479" s="158">
        <v>0</v>
      </c>
      <c r="V479" s="158">
        <f>ROUND(E479*U479,2)</f>
        <v>0</v>
      </c>
      <c r="W479" s="158"/>
      <c r="X479" s="158" t="s">
        <v>480</v>
      </c>
      <c r="Y479" s="148"/>
      <c r="Z479" s="148"/>
      <c r="AA479" s="148"/>
      <c r="AB479" s="148"/>
      <c r="AC479" s="148"/>
      <c r="AD479" s="148"/>
      <c r="AE479" s="148"/>
      <c r="AF479" s="148"/>
      <c r="AG479" s="148" t="s">
        <v>481</v>
      </c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outlineLevel="1" x14ac:dyDescent="0.25">
      <c r="A480" s="155"/>
      <c r="B480" s="156"/>
      <c r="C480" s="181" t="s">
        <v>249</v>
      </c>
      <c r="D480" s="160"/>
      <c r="E480" s="161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48"/>
      <c r="Z480" s="148"/>
      <c r="AA480" s="148"/>
      <c r="AB480" s="148"/>
      <c r="AC480" s="148"/>
      <c r="AD480" s="148"/>
      <c r="AE480" s="148"/>
      <c r="AF480" s="148"/>
      <c r="AG480" s="148" t="s">
        <v>207</v>
      </c>
      <c r="AH480" s="148">
        <v>0</v>
      </c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</row>
    <row r="481" spans="1:60" outlineLevel="1" x14ac:dyDescent="0.25">
      <c r="A481" s="155"/>
      <c r="B481" s="156"/>
      <c r="C481" s="181" t="s">
        <v>76</v>
      </c>
      <c r="D481" s="160"/>
      <c r="E481" s="161">
        <v>1</v>
      </c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48"/>
      <c r="Z481" s="148"/>
      <c r="AA481" s="148"/>
      <c r="AB481" s="148"/>
      <c r="AC481" s="148"/>
      <c r="AD481" s="148"/>
      <c r="AE481" s="148"/>
      <c r="AF481" s="148"/>
      <c r="AG481" s="148" t="s">
        <v>207</v>
      </c>
      <c r="AH481" s="148">
        <v>0</v>
      </c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outlineLevel="1" x14ac:dyDescent="0.25">
      <c r="A482" s="155"/>
      <c r="B482" s="156"/>
      <c r="C482" s="244"/>
      <c r="D482" s="245"/>
      <c r="E482" s="245"/>
      <c r="F482" s="245"/>
      <c r="G482" s="245"/>
      <c r="H482" s="158"/>
      <c r="I482" s="158"/>
      <c r="J482" s="158"/>
      <c r="K482" s="158"/>
      <c r="L482" s="158"/>
      <c r="M482" s="158"/>
      <c r="N482" s="158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48"/>
      <c r="Z482" s="148"/>
      <c r="AA482" s="148"/>
      <c r="AB482" s="148"/>
      <c r="AC482" s="148"/>
      <c r="AD482" s="148"/>
      <c r="AE482" s="148"/>
      <c r="AF482" s="148"/>
      <c r="AG482" s="148" t="s">
        <v>194</v>
      </c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x14ac:dyDescent="0.25">
      <c r="A483" s="163" t="s">
        <v>183</v>
      </c>
      <c r="B483" s="164" t="s">
        <v>137</v>
      </c>
      <c r="C483" s="179" t="s">
        <v>138</v>
      </c>
      <c r="D483" s="165"/>
      <c r="E483" s="166"/>
      <c r="F483" s="167"/>
      <c r="G483" s="167">
        <f>SUMIF(AG484:AG498,"&lt;&gt;NOR",G484:G498)</f>
        <v>0</v>
      </c>
      <c r="H483" s="167"/>
      <c r="I483" s="167">
        <f>SUM(I484:I498)</f>
        <v>0</v>
      </c>
      <c r="J483" s="167"/>
      <c r="K483" s="167">
        <f>SUM(K484:K498)</f>
        <v>0</v>
      </c>
      <c r="L483" s="167"/>
      <c r="M483" s="167">
        <f>SUM(M484:M498)</f>
        <v>0</v>
      </c>
      <c r="N483" s="167"/>
      <c r="O483" s="167">
        <f>SUM(O484:O498)</f>
        <v>0.1</v>
      </c>
      <c r="P483" s="167"/>
      <c r="Q483" s="167">
        <f>SUM(Q484:Q498)</f>
        <v>0</v>
      </c>
      <c r="R483" s="167"/>
      <c r="S483" s="167"/>
      <c r="T483" s="168"/>
      <c r="U483" s="162"/>
      <c r="V483" s="162">
        <f>SUM(V484:V498)</f>
        <v>0</v>
      </c>
      <c r="W483" s="162"/>
      <c r="X483" s="162"/>
      <c r="AG483" t="s">
        <v>184</v>
      </c>
    </row>
    <row r="484" spans="1:60" outlineLevel="1" x14ac:dyDescent="0.25">
      <c r="A484" s="169">
        <v>83</v>
      </c>
      <c r="B484" s="170" t="s">
        <v>536</v>
      </c>
      <c r="C484" s="180" t="s">
        <v>537</v>
      </c>
      <c r="D484" s="171" t="s">
        <v>236</v>
      </c>
      <c r="E484" s="172">
        <v>90.03</v>
      </c>
      <c r="F484" s="173"/>
      <c r="G484" s="174">
        <f>ROUND(E484*F484,2)</f>
        <v>0</v>
      </c>
      <c r="H484" s="173"/>
      <c r="I484" s="174">
        <f>ROUND(E484*H484,2)</f>
        <v>0</v>
      </c>
      <c r="J484" s="173"/>
      <c r="K484" s="174">
        <f>ROUND(E484*J484,2)</f>
        <v>0</v>
      </c>
      <c r="L484" s="174">
        <v>21</v>
      </c>
      <c r="M484" s="174">
        <f>G484*(1+L484/100)</f>
        <v>0</v>
      </c>
      <c r="N484" s="174">
        <v>3.6999999999999999E-4</v>
      </c>
      <c r="O484" s="174">
        <f>ROUND(E484*N484,2)</f>
        <v>0.03</v>
      </c>
      <c r="P484" s="174">
        <v>0</v>
      </c>
      <c r="Q484" s="174">
        <f>ROUND(E484*P484,2)</f>
        <v>0</v>
      </c>
      <c r="R484" s="174"/>
      <c r="S484" s="174" t="s">
        <v>215</v>
      </c>
      <c r="T484" s="175" t="s">
        <v>189</v>
      </c>
      <c r="U484" s="158">
        <v>0</v>
      </c>
      <c r="V484" s="158">
        <f>ROUND(E484*U484,2)</f>
        <v>0</v>
      </c>
      <c r="W484" s="158"/>
      <c r="X484" s="158" t="s">
        <v>216</v>
      </c>
      <c r="Y484" s="148"/>
      <c r="Z484" s="148"/>
      <c r="AA484" s="148"/>
      <c r="AB484" s="148"/>
      <c r="AC484" s="148"/>
      <c r="AD484" s="148"/>
      <c r="AE484" s="148"/>
      <c r="AF484" s="148"/>
      <c r="AG484" s="148" t="s">
        <v>217</v>
      </c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outlineLevel="1" x14ac:dyDescent="0.25">
      <c r="A485" s="155"/>
      <c r="B485" s="156"/>
      <c r="C485" s="181" t="s">
        <v>249</v>
      </c>
      <c r="D485" s="160"/>
      <c r="E485" s="161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48"/>
      <c r="Z485" s="148"/>
      <c r="AA485" s="148"/>
      <c r="AB485" s="148"/>
      <c r="AC485" s="148"/>
      <c r="AD485" s="148"/>
      <c r="AE485" s="148"/>
      <c r="AF485" s="148"/>
      <c r="AG485" s="148" t="s">
        <v>207</v>
      </c>
      <c r="AH485" s="148">
        <v>0</v>
      </c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outlineLevel="1" x14ac:dyDescent="0.25">
      <c r="A486" s="155"/>
      <c r="B486" s="156"/>
      <c r="C486" s="181" t="s">
        <v>301</v>
      </c>
      <c r="D486" s="160"/>
      <c r="E486" s="161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48"/>
      <c r="Z486" s="148"/>
      <c r="AA486" s="148"/>
      <c r="AB486" s="148"/>
      <c r="AC486" s="148"/>
      <c r="AD486" s="148"/>
      <c r="AE486" s="148"/>
      <c r="AF486" s="148"/>
      <c r="AG486" s="148" t="s">
        <v>207</v>
      </c>
      <c r="AH486" s="148">
        <v>0</v>
      </c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outlineLevel="1" x14ac:dyDescent="0.25">
      <c r="A487" s="155"/>
      <c r="B487" s="156"/>
      <c r="C487" s="181" t="s">
        <v>302</v>
      </c>
      <c r="D487" s="160"/>
      <c r="E487" s="161">
        <v>89.67</v>
      </c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48"/>
      <c r="Z487" s="148"/>
      <c r="AA487" s="148"/>
      <c r="AB487" s="148"/>
      <c r="AC487" s="148"/>
      <c r="AD487" s="148"/>
      <c r="AE487" s="148"/>
      <c r="AF487" s="148"/>
      <c r="AG487" s="148" t="s">
        <v>207</v>
      </c>
      <c r="AH487" s="148">
        <v>0</v>
      </c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outlineLevel="1" x14ac:dyDescent="0.25">
      <c r="A488" s="155"/>
      <c r="B488" s="156"/>
      <c r="C488" s="181" t="s">
        <v>303</v>
      </c>
      <c r="D488" s="160"/>
      <c r="E488" s="161">
        <v>-1.6</v>
      </c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48"/>
      <c r="Z488" s="148"/>
      <c r="AA488" s="148"/>
      <c r="AB488" s="148"/>
      <c r="AC488" s="148"/>
      <c r="AD488" s="148"/>
      <c r="AE488" s="148"/>
      <c r="AF488" s="148"/>
      <c r="AG488" s="148" t="s">
        <v>207</v>
      </c>
      <c r="AH488" s="148">
        <v>0</v>
      </c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outlineLevel="1" x14ac:dyDescent="0.25">
      <c r="A489" s="155"/>
      <c r="B489" s="156"/>
      <c r="C489" s="181" t="s">
        <v>304</v>
      </c>
      <c r="D489" s="160"/>
      <c r="E489" s="161">
        <v>1.96</v>
      </c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48"/>
      <c r="Z489" s="148"/>
      <c r="AA489" s="148"/>
      <c r="AB489" s="148"/>
      <c r="AC489" s="148"/>
      <c r="AD489" s="148"/>
      <c r="AE489" s="148"/>
      <c r="AF489" s="148"/>
      <c r="AG489" s="148" t="s">
        <v>207</v>
      </c>
      <c r="AH489" s="148">
        <v>0</v>
      </c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outlineLevel="1" x14ac:dyDescent="0.25">
      <c r="A490" s="155"/>
      <c r="B490" s="156"/>
      <c r="C490" s="244"/>
      <c r="D490" s="245"/>
      <c r="E490" s="245"/>
      <c r="F490" s="245"/>
      <c r="G490" s="245"/>
      <c r="H490" s="158"/>
      <c r="I490" s="158"/>
      <c r="J490" s="158"/>
      <c r="K490" s="158"/>
      <c r="L490" s="158"/>
      <c r="M490" s="158"/>
      <c r="N490" s="158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48"/>
      <c r="Z490" s="148"/>
      <c r="AA490" s="148"/>
      <c r="AB490" s="148"/>
      <c r="AC490" s="148"/>
      <c r="AD490" s="148"/>
      <c r="AE490" s="148"/>
      <c r="AF490" s="148"/>
      <c r="AG490" s="148" t="s">
        <v>194</v>
      </c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outlineLevel="1" x14ac:dyDescent="0.25">
      <c r="A491" s="169">
        <v>84</v>
      </c>
      <c r="B491" s="170" t="s">
        <v>538</v>
      </c>
      <c r="C491" s="180" t="s">
        <v>539</v>
      </c>
      <c r="D491" s="171" t="s">
        <v>236</v>
      </c>
      <c r="E491" s="172">
        <v>277.5</v>
      </c>
      <c r="F491" s="173"/>
      <c r="G491" s="174">
        <f>ROUND(E491*F491,2)</f>
        <v>0</v>
      </c>
      <c r="H491" s="173"/>
      <c r="I491" s="174">
        <f>ROUND(E491*H491,2)</f>
        <v>0</v>
      </c>
      <c r="J491" s="173"/>
      <c r="K491" s="174">
        <f>ROUND(E491*J491,2)</f>
        <v>0</v>
      </c>
      <c r="L491" s="174">
        <v>21</v>
      </c>
      <c r="M491" s="174">
        <f>G491*(1+L491/100)</f>
        <v>0</v>
      </c>
      <c r="N491" s="174">
        <v>2.5999999999999998E-4</v>
      </c>
      <c r="O491" s="174">
        <f>ROUND(E491*N491,2)</f>
        <v>7.0000000000000007E-2</v>
      </c>
      <c r="P491" s="174">
        <v>0</v>
      </c>
      <c r="Q491" s="174">
        <f>ROUND(E491*P491,2)</f>
        <v>0</v>
      </c>
      <c r="R491" s="174" t="s">
        <v>479</v>
      </c>
      <c r="S491" s="174" t="s">
        <v>188</v>
      </c>
      <c r="T491" s="175" t="s">
        <v>188</v>
      </c>
      <c r="U491" s="158">
        <v>0</v>
      </c>
      <c r="V491" s="158">
        <f>ROUND(E491*U491,2)</f>
        <v>0</v>
      </c>
      <c r="W491" s="158"/>
      <c r="X491" s="158" t="s">
        <v>480</v>
      </c>
      <c r="Y491" s="148"/>
      <c r="Z491" s="148"/>
      <c r="AA491" s="148"/>
      <c r="AB491" s="148"/>
      <c r="AC491" s="148"/>
      <c r="AD491" s="148"/>
      <c r="AE491" s="148"/>
      <c r="AF491" s="148"/>
      <c r="AG491" s="148" t="s">
        <v>481</v>
      </c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ht="21" outlineLevel="1" x14ac:dyDescent="0.25">
      <c r="A492" s="155"/>
      <c r="B492" s="156"/>
      <c r="C492" s="255" t="s">
        <v>540</v>
      </c>
      <c r="D492" s="256"/>
      <c r="E492" s="256"/>
      <c r="F492" s="256"/>
      <c r="G492" s="256"/>
      <c r="H492" s="158"/>
      <c r="I492" s="158"/>
      <c r="J492" s="158"/>
      <c r="K492" s="158"/>
      <c r="L492" s="158"/>
      <c r="M492" s="158"/>
      <c r="N492" s="158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48"/>
      <c r="Z492" s="148"/>
      <c r="AA492" s="148"/>
      <c r="AB492" s="148"/>
      <c r="AC492" s="148"/>
      <c r="AD492" s="148"/>
      <c r="AE492" s="148"/>
      <c r="AF492" s="148"/>
      <c r="AG492" s="148" t="s">
        <v>239</v>
      </c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76" t="str">
        <f>C492</f>
        <v>Oškrabání, jednonásobné mydlení, částečné vyhlazení malířskou masou jednonásobné, malba dvojnásobná, bez pačokování, jednobarevná s bílým stropem.</v>
      </c>
      <c r="BB492" s="148"/>
      <c r="BC492" s="148"/>
      <c r="BD492" s="148"/>
      <c r="BE492" s="148"/>
      <c r="BF492" s="148"/>
      <c r="BG492" s="148"/>
      <c r="BH492" s="148"/>
    </row>
    <row r="493" spans="1:60" outlineLevel="1" x14ac:dyDescent="0.25">
      <c r="A493" s="155"/>
      <c r="B493" s="156"/>
      <c r="C493" s="181" t="s">
        <v>283</v>
      </c>
      <c r="D493" s="160"/>
      <c r="E493" s="161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48"/>
      <c r="Z493" s="148"/>
      <c r="AA493" s="148"/>
      <c r="AB493" s="148"/>
      <c r="AC493" s="148"/>
      <c r="AD493" s="148"/>
      <c r="AE493" s="148"/>
      <c r="AF493" s="148"/>
      <c r="AG493" s="148" t="s">
        <v>207</v>
      </c>
      <c r="AH493" s="148">
        <v>0</v>
      </c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outlineLevel="1" x14ac:dyDescent="0.25">
      <c r="A494" s="155"/>
      <c r="B494" s="156"/>
      <c r="C494" s="181" t="s">
        <v>541</v>
      </c>
      <c r="D494" s="160"/>
      <c r="E494" s="161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8"/>
      <c r="Q494" s="158"/>
      <c r="R494" s="158"/>
      <c r="S494" s="158"/>
      <c r="T494" s="158"/>
      <c r="U494" s="158"/>
      <c r="V494" s="158"/>
      <c r="W494" s="158"/>
      <c r="X494" s="158"/>
      <c r="Y494" s="148"/>
      <c r="Z494" s="148"/>
      <c r="AA494" s="148"/>
      <c r="AB494" s="148"/>
      <c r="AC494" s="148"/>
      <c r="AD494" s="148"/>
      <c r="AE494" s="148"/>
      <c r="AF494" s="148"/>
      <c r="AG494" s="148" t="s">
        <v>207</v>
      </c>
      <c r="AH494" s="148">
        <v>0</v>
      </c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outlineLevel="1" x14ac:dyDescent="0.25">
      <c r="A495" s="155"/>
      <c r="B495" s="156"/>
      <c r="C495" s="181" t="s">
        <v>542</v>
      </c>
      <c r="D495" s="160"/>
      <c r="E495" s="161">
        <v>250</v>
      </c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8"/>
      <c r="Q495" s="158"/>
      <c r="R495" s="158"/>
      <c r="S495" s="158"/>
      <c r="T495" s="158"/>
      <c r="U495" s="158"/>
      <c r="V495" s="158"/>
      <c r="W495" s="158"/>
      <c r="X495" s="158"/>
      <c r="Y495" s="148"/>
      <c r="Z495" s="148"/>
      <c r="AA495" s="148"/>
      <c r="AB495" s="148"/>
      <c r="AC495" s="148"/>
      <c r="AD495" s="148"/>
      <c r="AE495" s="148"/>
      <c r="AF495" s="148"/>
      <c r="AG495" s="148" t="s">
        <v>207</v>
      </c>
      <c r="AH495" s="148">
        <v>0</v>
      </c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outlineLevel="1" x14ac:dyDescent="0.25">
      <c r="A496" s="155"/>
      <c r="B496" s="156"/>
      <c r="C496" s="181" t="s">
        <v>249</v>
      </c>
      <c r="D496" s="160"/>
      <c r="E496" s="161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48"/>
      <c r="Z496" s="148"/>
      <c r="AA496" s="148"/>
      <c r="AB496" s="148"/>
      <c r="AC496" s="148"/>
      <c r="AD496" s="148"/>
      <c r="AE496" s="148"/>
      <c r="AF496" s="148"/>
      <c r="AG496" s="148" t="s">
        <v>207</v>
      </c>
      <c r="AH496" s="148">
        <v>0</v>
      </c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outlineLevel="1" x14ac:dyDescent="0.25">
      <c r="A497" s="155"/>
      <c r="B497" s="156"/>
      <c r="C497" s="181" t="s">
        <v>543</v>
      </c>
      <c r="D497" s="160"/>
      <c r="E497" s="161">
        <v>27.5</v>
      </c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48"/>
      <c r="Z497" s="148"/>
      <c r="AA497" s="148"/>
      <c r="AB497" s="148"/>
      <c r="AC497" s="148"/>
      <c r="AD497" s="148"/>
      <c r="AE497" s="148"/>
      <c r="AF497" s="148"/>
      <c r="AG497" s="148" t="s">
        <v>207</v>
      </c>
      <c r="AH497" s="148">
        <v>0</v>
      </c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 x14ac:dyDescent="0.25">
      <c r="A498" s="155"/>
      <c r="B498" s="156"/>
      <c r="C498" s="244"/>
      <c r="D498" s="245"/>
      <c r="E498" s="245"/>
      <c r="F498" s="245"/>
      <c r="G498" s="245"/>
      <c r="H498" s="158"/>
      <c r="I498" s="158"/>
      <c r="J498" s="158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48"/>
      <c r="Z498" s="148"/>
      <c r="AA498" s="148"/>
      <c r="AB498" s="148"/>
      <c r="AC498" s="148"/>
      <c r="AD498" s="148"/>
      <c r="AE498" s="148"/>
      <c r="AF498" s="148"/>
      <c r="AG498" s="148" t="s">
        <v>194</v>
      </c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x14ac:dyDescent="0.25">
      <c r="A499" s="163" t="s">
        <v>183</v>
      </c>
      <c r="B499" s="164" t="s">
        <v>151</v>
      </c>
      <c r="C499" s="179" t="s">
        <v>152</v>
      </c>
      <c r="D499" s="165"/>
      <c r="E499" s="166"/>
      <c r="F499" s="167"/>
      <c r="G499" s="167">
        <f>SUMIF(AG500:AG536,"&lt;&gt;NOR",G500:G536)</f>
        <v>0</v>
      </c>
      <c r="H499" s="167"/>
      <c r="I499" s="167">
        <f>SUM(I500:I536)</f>
        <v>0</v>
      </c>
      <c r="J499" s="167"/>
      <c r="K499" s="167">
        <f>SUM(K500:K536)</f>
        <v>0</v>
      </c>
      <c r="L499" s="167"/>
      <c r="M499" s="167">
        <f>SUM(M500:M536)</f>
        <v>0</v>
      </c>
      <c r="N499" s="167"/>
      <c r="O499" s="167">
        <f>SUM(O500:O536)</f>
        <v>0</v>
      </c>
      <c r="P499" s="167"/>
      <c r="Q499" s="167">
        <f>SUM(Q500:Q536)</f>
        <v>0</v>
      </c>
      <c r="R499" s="167"/>
      <c r="S499" s="167"/>
      <c r="T499" s="168"/>
      <c r="U499" s="162"/>
      <c r="V499" s="162">
        <f>SUM(V500:V536)</f>
        <v>122.63</v>
      </c>
      <c r="W499" s="162"/>
      <c r="X499" s="162"/>
      <c r="AG499" t="s">
        <v>184</v>
      </c>
    </row>
    <row r="500" spans="1:60" ht="20.399999999999999" outlineLevel="1" x14ac:dyDescent="0.25">
      <c r="A500" s="169">
        <v>85</v>
      </c>
      <c r="B500" s="170" t="s">
        <v>544</v>
      </c>
      <c r="C500" s="180" t="s">
        <v>545</v>
      </c>
      <c r="D500" s="171" t="s">
        <v>272</v>
      </c>
      <c r="E500" s="172">
        <v>37.341839999999998</v>
      </c>
      <c r="F500" s="173"/>
      <c r="G500" s="174">
        <f>ROUND(E500*F500,2)</f>
        <v>0</v>
      </c>
      <c r="H500" s="173"/>
      <c r="I500" s="174">
        <f>ROUND(E500*H500,2)</f>
        <v>0</v>
      </c>
      <c r="J500" s="173"/>
      <c r="K500" s="174">
        <f>ROUND(E500*J500,2)</f>
        <v>0</v>
      </c>
      <c r="L500" s="174">
        <v>21</v>
      </c>
      <c r="M500" s="174">
        <f>G500*(1+L500/100)</f>
        <v>0</v>
      </c>
      <c r="N500" s="174">
        <v>0</v>
      </c>
      <c r="O500" s="174">
        <f>ROUND(E500*N500,2)</f>
        <v>0</v>
      </c>
      <c r="P500" s="174">
        <v>0</v>
      </c>
      <c r="Q500" s="174">
        <f>ROUND(E500*P500,2)</f>
        <v>0</v>
      </c>
      <c r="R500" s="174" t="s">
        <v>546</v>
      </c>
      <c r="S500" s="174" t="s">
        <v>188</v>
      </c>
      <c r="T500" s="175" t="s">
        <v>188</v>
      </c>
      <c r="U500" s="158">
        <v>0.27700000000000002</v>
      </c>
      <c r="V500" s="158">
        <f>ROUND(E500*U500,2)</f>
        <v>10.34</v>
      </c>
      <c r="W500" s="158"/>
      <c r="X500" s="158" t="s">
        <v>547</v>
      </c>
      <c r="Y500" s="148"/>
      <c r="Z500" s="148"/>
      <c r="AA500" s="148"/>
      <c r="AB500" s="148"/>
      <c r="AC500" s="148"/>
      <c r="AD500" s="148"/>
      <c r="AE500" s="148"/>
      <c r="AF500" s="148"/>
      <c r="AG500" s="148" t="s">
        <v>548</v>
      </c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</row>
    <row r="501" spans="1:60" outlineLevel="1" x14ac:dyDescent="0.25">
      <c r="A501" s="155"/>
      <c r="B501" s="156"/>
      <c r="C501" s="255" t="s">
        <v>549</v>
      </c>
      <c r="D501" s="256"/>
      <c r="E501" s="256"/>
      <c r="F501" s="256"/>
      <c r="G501" s="256"/>
      <c r="H501" s="158"/>
      <c r="I501" s="158"/>
      <c r="J501" s="158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48"/>
      <c r="Z501" s="148"/>
      <c r="AA501" s="148"/>
      <c r="AB501" s="148"/>
      <c r="AC501" s="148"/>
      <c r="AD501" s="148"/>
      <c r="AE501" s="148"/>
      <c r="AF501" s="148"/>
      <c r="AG501" s="148" t="s">
        <v>239</v>
      </c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outlineLevel="1" x14ac:dyDescent="0.25">
      <c r="A502" s="155"/>
      <c r="B502" s="156"/>
      <c r="C502" s="253" t="s">
        <v>550</v>
      </c>
      <c r="D502" s="254"/>
      <c r="E502" s="254"/>
      <c r="F502" s="254"/>
      <c r="G502" s="254"/>
      <c r="H502" s="158"/>
      <c r="I502" s="158"/>
      <c r="J502" s="158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48"/>
      <c r="Z502" s="148"/>
      <c r="AA502" s="148"/>
      <c r="AB502" s="148"/>
      <c r="AC502" s="148"/>
      <c r="AD502" s="148"/>
      <c r="AE502" s="148"/>
      <c r="AF502" s="148"/>
      <c r="AG502" s="148" t="s">
        <v>193</v>
      </c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</row>
    <row r="503" spans="1:60" outlineLevel="1" x14ac:dyDescent="0.25">
      <c r="A503" s="155"/>
      <c r="B503" s="156"/>
      <c r="C503" s="253" t="s">
        <v>551</v>
      </c>
      <c r="D503" s="254"/>
      <c r="E503" s="254"/>
      <c r="F503" s="254"/>
      <c r="G503" s="254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48"/>
      <c r="Z503" s="148"/>
      <c r="AA503" s="148"/>
      <c r="AB503" s="148"/>
      <c r="AC503" s="148"/>
      <c r="AD503" s="148"/>
      <c r="AE503" s="148"/>
      <c r="AF503" s="148"/>
      <c r="AG503" s="148" t="s">
        <v>193</v>
      </c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ht="21" outlineLevel="1" x14ac:dyDescent="0.25">
      <c r="A504" s="155"/>
      <c r="B504" s="156"/>
      <c r="C504" s="253" t="s">
        <v>552</v>
      </c>
      <c r="D504" s="254"/>
      <c r="E504" s="254"/>
      <c r="F504" s="254"/>
      <c r="G504" s="254"/>
      <c r="H504" s="158"/>
      <c r="I504" s="158"/>
      <c r="J504" s="158"/>
      <c r="K504" s="158"/>
      <c r="L504" s="158"/>
      <c r="M504" s="158"/>
      <c r="N504" s="158"/>
      <c r="O504" s="158"/>
      <c r="P504" s="158"/>
      <c r="Q504" s="158"/>
      <c r="R504" s="158"/>
      <c r="S504" s="158"/>
      <c r="T504" s="158"/>
      <c r="U504" s="158"/>
      <c r="V504" s="158"/>
      <c r="W504" s="158"/>
      <c r="X504" s="158"/>
      <c r="Y504" s="148"/>
      <c r="Z504" s="148"/>
      <c r="AA504" s="148"/>
      <c r="AB504" s="148"/>
      <c r="AC504" s="148"/>
      <c r="AD504" s="148"/>
      <c r="AE504" s="148"/>
      <c r="AF504" s="148"/>
      <c r="AG504" s="148" t="s">
        <v>193</v>
      </c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76" t="str">
        <f>C504</f>
        <v>- při vodorovné dopravě po vodě : vyložení na hromady na suchu nebo na přeložení na dopravní prostředek na suchu do 15 m vodorovně a současně do 4 m svisle,</v>
      </c>
      <c r="BB504" s="148"/>
      <c r="BC504" s="148"/>
      <c r="BD504" s="148"/>
      <c r="BE504" s="148"/>
      <c r="BF504" s="148"/>
      <c r="BG504" s="148"/>
      <c r="BH504" s="148"/>
    </row>
    <row r="505" spans="1:60" outlineLevel="1" x14ac:dyDescent="0.25">
      <c r="A505" s="155"/>
      <c r="B505" s="156"/>
      <c r="C505" s="253" t="s">
        <v>553</v>
      </c>
      <c r="D505" s="254"/>
      <c r="E505" s="254"/>
      <c r="F505" s="254"/>
      <c r="G505" s="254"/>
      <c r="H505" s="158"/>
      <c r="I505" s="158"/>
      <c r="J505" s="158"/>
      <c r="K505" s="158"/>
      <c r="L505" s="158"/>
      <c r="M505" s="158"/>
      <c r="N505" s="158"/>
      <c r="O505" s="158"/>
      <c r="P505" s="158"/>
      <c r="Q505" s="158"/>
      <c r="R505" s="158"/>
      <c r="S505" s="158"/>
      <c r="T505" s="158"/>
      <c r="U505" s="158"/>
      <c r="V505" s="158"/>
      <c r="W505" s="158"/>
      <c r="X505" s="158"/>
      <c r="Y505" s="148"/>
      <c r="Z505" s="148"/>
      <c r="AA505" s="148"/>
      <c r="AB505" s="148"/>
      <c r="AC505" s="148"/>
      <c r="AD505" s="148"/>
      <c r="AE505" s="148"/>
      <c r="AF505" s="148"/>
      <c r="AG505" s="148" t="s">
        <v>193</v>
      </c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outlineLevel="1" x14ac:dyDescent="0.25">
      <c r="A506" s="155"/>
      <c r="B506" s="156"/>
      <c r="C506" s="181" t="s">
        <v>554</v>
      </c>
      <c r="D506" s="160"/>
      <c r="E506" s="161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  <c r="Q506" s="158"/>
      <c r="R506" s="158"/>
      <c r="S506" s="158"/>
      <c r="T506" s="158"/>
      <c r="U506" s="158"/>
      <c r="V506" s="158"/>
      <c r="W506" s="158"/>
      <c r="X506" s="158"/>
      <c r="Y506" s="148"/>
      <c r="Z506" s="148"/>
      <c r="AA506" s="148"/>
      <c r="AB506" s="148"/>
      <c r="AC506" s="148"/>
      <c r="AD506" s="148"/>
      <c r="AE506" s="148"/>
      <c r="AF506" s="148"/>
      <c r="AG506" s="148" t="s">
        <v>207</v>
      </c>
      <c r="AH506" s="148">
        <v>0</v>
      </c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outlineLevel="1" x14ac:dyDescent="0.25">
      <c r="A507" s="155"/>
      <c r="B507" s="156"/>
      <c r="C507" s="181" t="s">
        <v>555</v>
      </c>
      <c r="D507" s="160"/>
      <c r="E507" s="161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8"/>
      <c r="Q507" s="158"/>
      <c r="R507" s="158"/>
      <c r="S507" s="158"/>
      <c r="T507" s="158"/>
      <c r="U507" s="158"/>
      <c r="V507" s="158"/>
      <c r="W507" s="158"/>
      <c r="X507" s="158"/>
      <c r="Y507" s="148"/>
      <c r="Z507" s="148"/>
      <c r="AA507" s="148"/>
      <c r="AB507" s="148"/>
      <c r="AC507" s="148"/>
      <c r="AD507" s="148"/>
      <c r="AE507" s="148"/>
      <c r="AF507" s="148"/>
      <c r="AG507" s="148" t="s">
        <v>207</v>
      </c>
      <c r="AH507" s="148">
        <v>0</v>
      </c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</row>
    <row r="508" spans="1:60" outlineLevel="1" x14ac:dyDescent="0.25">
      <c r="A508" s="155"/>
      <c r="B508" s="156"/>
      <c r="C508" s="181" t="s">
        <v>556</v>
      </c>
      <c r="D508" s="160"/>
      <c r="E508" s="161">
        <v>37.341839999999998</v>
      </c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58"/>
      <c r="Q508" s="158"/>
      <c r="R508" s="158"/>
      <c r="S508" s="158"/>
      <c r="T508" s="158"/>
      <c r="U508" s="158"/>
      <c r="V508" s="158"/>
      <c r="W508" s="158"/>
      <c r="X508" s="158"/>
      <c r="Y508" s="148"/>
      <c r="Z508" s="148"/>
      <c r="AA508" s="148"/>
      <c r="AB508" s="148"/>
      <c r="AC508" s="148"/>
      <c r="AD508" s="148"/>
      <c r="AE508" s="148"/>
      <c r="AF508" s="148"/>
      <c r="AG508" s="148" t="s">
        <v>207</v>
      </c>
      <c r="AH508" s="148">
        <v>0</v>
      </c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outlineLevel="1" x14ac:dyDescent="0.25">
      <c r="A509" s="155"/>
      <c r="B509" s="156"/>
      <c r="C509" s="244"/>
      <c r="D509" s="245"/>
      <c r="E509" s="245"/>
      <c r="F509" s="245"/>
      <c r="G509" s="245"/>
      <c r="H509" s="158"/>
      <c r="I509" s="158"/>
      <c r="J509" s="158"/>
      <c r="K509" s="158"/>
      <c r="L509" s="158"/>
      <c r="M509" s="158"/>
      <c r="N509" s="158"/>
      <c r="O509" s="158"/>
      <c r="P509" s="158"/>
      <c r="Q509" s="158"/>
      <c r="R509" s="158"/>
      <c r="S509" s="158"/>
      <c r="T509" s="158"/>
      <c r="U509" s="158"/>
      <c r="V509" s="158"/>
      <c r="W509" s="158"/>
      <c r="X509" s="158"/>
      <c r="Y509" s="148"/>
      <c r="Z509" s="148"/>
      <c r="AA509" s="148"/>
      <c r="AB509" s="148"/>
      <c r="AC509" s="148"/>
      <c r="AD509" s="148"/>
      <c r="AE509" s="148"/>
      <c r="AF509" s="148"/>
      <c r="AG509" s="148" t="s">
        <v>194</v>
      </c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outlineLevel="1" x14ac:dyDescent="0.25">
      <c r="A510" s="169">
        <v>86</v>
      </c>
      <c r="B510" s="170" t="s">
        <v>557</v>
      </c>
      <c r="C510" s="180" t="s">
        <v>558</v>
      </c>
      <c r="D510" s="171" t="s">
        <v>272</v>
      </c>
      <c r="E510" s="172">
        <v>37.341839999999998</v>
      </c>
      <c r="F510" s="173"/>
      <c r="G510" s="174">
        <f>ROUND(E510*F510,2)</f>
        <v>0</v>
      </c>
      <c r="H510" s="173"/>
      <c r="I510" s="174">
        <f>ROUND(E510*H510,2)</f>
        <v>0</v>
      </c>
      <c r="J510" s="173"/>
      <c r="K510" s="174">
        <f>ROUND(E510*J510,2)</f>
        <v>0</v>
      </c>
      <c r="L510" s="174">
        <v>21</v>
      </c>
      <c r="M510" s="174">
        <f>G510*(1+L510/100)</f>
        <v>0</v>
      </c>
      <c r="N510" s="174">
        <v>0</v>
      </c>
      <c r="O510" s="174">
        <f>ROUND(E510*N510,2)</f>
        <v>0</v>
      </c>
      <c r="P510" s="174">
        <v>0</v>
      </c>
      <c r="Q510" s="174">
        <f>ROUND(E510*P510,2)</f>
        <v>0</v>
      </c>
      <c r="R510" s="174" t="s">
        <v>396</v>
      </c>
      <c r="S510" s="174" t="s">
        <v>188</v>
      </c>
      <c r="T510" s="175" t="s">
        <v>188</v>
      </c>
      <c r="U510" s="158">
        <v>0.49</v>
      </c>
      <c r="V510" s="158">
        <f>ROUND(E510*U510,2)</f>
        <v>18.3</v>
      </c>
      <c r="W510" s="158"/>
      <c r="X510" s="158" t="s">
        <v>547</v>
      </c>
      <c r="Y510" s="148"/>
      <c r="Z510" s="148"/>
      <c r="AA510" s="148"/>
      <c r="AB510" s="148"/>
      <c r="AC510" s="148"/>
      <c r="AD510" s="148"/>
      <c r="AE510" s="148"/>
      <c r="AF510" s="148"/>
      <c r="AG510" s="148" t="s">
        <v>548</v>
      </c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</row>
    <row r="511" spans="1:60" outlineLevel="1" x14ac:dyDescent="0.25">
      <c r="A511" s="155"/>
      <c r="B511" s="156"/>
      <c r="C511" s="242" t="s">
        <v>559</v>
      </c>
      <c r="D511" s="243"/>
      <c r="E511" s="243"/>
      <c r="F511" s="243"/>
      <c r="G511" s="243"/>
      <c r="H511" s="158"/>
      <c r="I511" s="158"/>
      <c r="J511" s="158"/>
      <c r="K511" s="158"/>
      <c r="L511" s="158"/>
      <c r="M511" s="158"/>
      <c r="N511" s="158"/>
      <c r="O511" s="158"/>
      <c r="P511" s="158"/>
      <c r="Q511" s="158"/>
      <c r="R511" s="158"/>
      <c r="S511" s="158"/>
      <c r="T511" s="158"/>
      <c r="U511" s="158"/>
      <c r="V511" s="158"/>
      <c r="W511" s="158"/>
      <c r="X511" s="158"/>
      <c r="Y511" s="148"/>
      <c r="Z511" s="148"/>
      <c r="AA511" s="148"/>
      <c r="AB511" s="148"/>
      <c r="AC511" s="148"/>
      <c r="AD511" s="148"/>
      <c r="AE511" s="148"/>
      <c r="AF511" s="148"/>
      <c r="AG511" s="148" t="s">
        <v>193</v>
      </c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 x14ac:dyDescent="0.25">
      <c r="A512" s="155"/>
      <c r="B512" s="156"/>
      <c r="C512" s="181" t="s">
        <v>554</v>
      </c>
      <c r="D512" s="160"/>
      <c r="E512" s="161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8"/>
      <c r="Q512" s="158"/>
      <c r="R512" s="158"/>
      <c r="S512" s="158"/>
      <c r="T512" s="158"/>
      <c r="U512" s="158"/>
      <c r="V512" s="158"/>
      <c r="W512" s="158"/>
      <c r="X512" s="158"/>
      <c r="Y512" s="148"/>
      <c r="Z512" s="148"/>
      <c r="AA512" s="148"/>
      <c r="AB512" s="148"/>
      <c r="AC512" s="148"/>
      <c r="AD512" s="148"/>
      <c r="AE512" s="148"/>
      <c r="AF512" s="148"/>
      <c r="AG512" s="148" t="s">
        <v>207</v>
      </c>
      <c r="AH512" s="148">
        <v>0</v>
      </c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outlineLevel="1" x14ac:dyDescent="0.25">
      <c r="A513" s="155"/>
      <c r="B513" s="156"/>
      <c r="C513" s="181" t="s">
        <v>555</v>
      </c>
      <c r="D513" s="160"/>
      <c r="E513" s="161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8"/>
      <c r="Q513" s="158"/>
      <c r="R513" s="158"/>
      <c r="S513" s="158"/>
      <c r="T513" s="158"/>
      <c r="U513" s="158"/>
      <c r="V513" s="158"/>
      <c r="W513" s="158"/>
      <c r="X513" s="158"/>
      <c r="Y513" s="148"/>
      <c r="Z513" s="148"/>
      <c r="AA513" s="148"/>
      <c r="AB513" s="148"/>
      <c r="AC513" s="148"/>
      <c r="AD513" s="148"/>
      <c r="AE513" s="148"/>
      <c r="AF513" s="148"/>
      <c r="AG513" s="148" t="s">
        <v>207</v>
      </c>
      <c r="AH513" s="148">
        <v>0</v>
      </c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outlineLevel="1" x14ac:dyDescent="0.25">
      <c r="A514" s="155"/>
      <c r="B514" s="156"/>
      <c r="C514" s="181" t="s">
        <v>556</v>
      </c>
      <c r="D514" s="160"/>
      <c r="E514" s="161">
        <v>37.341839999999998</v>
      </c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58"/>
      <c r="Q514" s="158"/>
      <c r="R514" s="158"/>
      <c r="S514" s="158"/>
      <c r="T514" s="158"/>
      <c r="U514" s="158"/>
      <c r="V514" s="158"/>
      <c r="W514" s="158"/>
      <c r="X514" s="158"/>
      <c r="Y514" s="148"/>
      <c r="Z514" s="148"/>
      <c r="AA514" s="148"/>
      <c r="AB514" s="148"/>
      <c r="AC514" s="148"/>
      <c r="AD514" s="148"/>
      <c r="AE514" s="148"/>
      <c r="AF514" s="148"/>
      <c r="AG514" s="148" t="s">
        <v>207</v>
      </c>
      <c r="AH514" s="148">
        <v>0</v>
      </c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outlineLevel="1" x14ac:dyDescent="0.25">
      <c r="A515" s="155"/>
      <c r="B515" s="156"/>
      <c r="C515" s="244"/>
      <c r="D515" s="245"/>
      <c r="E515" s="245"/>
      <c r="F515" s="245"/>
      <c r="G515" s="245"/>
      <c r="H515" s="158"/>
      <c r="I515" s="158"/>
      <c r="J515" s="158"/>
      <c r="K515" s="158"/>
      <c r="L515" s="158"/>
      <c r="M515" s="158"/>
      <c r="N515" s="158"/>
      <c r="O515" s="158"/>
      <c r="P515" s="158"/>
      <c r="Q515" s="158"/>
      <c r="R515" s="158"/>
      <c r="S515" s="158"/>
      <c r="T515" s="158"/>
      <c r="U515" s="158"/>
      <c r="V515" s="158"/>
      <c r="W515" s="158"/>
      <c r="X515" s="158"/>
      <c r="Y515" s="148"/>
      <c r="Z515" s="148"/>
      <c r="AA515" s="148"/>
      <c r="AB515" s="148"/>
      <c r="AC515" s="148"/>
      <c r="AD515" s="148"/>
      <c r="AE515" s="148"/>
      <c r="AF515" s="148"/>
      <c r="AG515" s="148" t="s">
        <v>194</v>
      </c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</row>
    <row r="516" spans="1:60" outlineLevel="1" x14ac:dyDescent="0.25">
      <c r="A516" s="169">
        <v>87</v>
      </c>
      <c r="B516" s="170" t="s">
        <v>560</v>
      </c>
      <c r="C516" s="180" t="s">
        <v>561</v>
      </c>
      <c r="D516" s="171" t="s">
        <v>272</v>
      </c>
      <c r="E516" s="172">
        <v>709.49495999999999</v>
      </c>
      <c r="F516" s="173"/>
      <c r="G516" s="174">
        <f>ROUND(E516*F516,2)</f>
        <v>0</v>
      </c>
      <c r="H516" s="173"/>
      <c r="I516" s="174">
        <f>ROUND(E516*H516,2)</f>
        <v>0</v>
      </c>
      <c r="J516" s="173"/>
      <c r="K516" s="174">
        <f>ROUND(E516*J516,2)</f>
        <v>0</v>
      </c>
      <c r="L516" s="174">
        <v>21</v>
      </c>
      <c r="M516" s="174">
        <f>G516*(1+L516/100)</f>
        <v>0</v>
      </c>
      <c r="N516" s="174">
        <v>0</v>
      </c>
      <c r="O516" s="174">
        <f>ROUND(E516*N516,2)</f>
        <v>0</v>
      </c>
      <c r="P516" s="174">
        <v>0</v>
      </c>
      <c r="Q516" s="174">
        <f>ROUND(E516*P516,2)</f>
        <v>0</v>
      </c>
      <c r="R516" s="174" t="s">
        <v>396</v>
      </c>
      <c r="S516" s="174" t="s">
        <v>188</v>
      </c>
      <c r="T516" s="175" t="s">
        <v>188</v>
      </c>
      <c r="U516" s="158">
        <v>0</v>
      </c>
      <c r="V516" s="158">
        <f>ROUND(E516*U516,2)</f>
        <v>0</v>
      </c>
      <c r="W516" s="158"/>
      <c r="X516" s="158" t="s">
        <v>547</v>
      </c>
      <c r="Y516" s="148"/>
      <c r="Z516" s="148"/>
      <c r="AA516" s="148"/>
      <c r="AB516" s="148"/>
      <c r="AC516" s="148"/>
      <c r="AD516" s="148"/>
      <c r="AE516" s="148"/>
      <c r="AF516" s="148"/>
      <c r="AG516" s="148" t="s">
        <v>548</v>
      </c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outlineLevel="1" x14ac:dyDescent="0.25">
      <c r="A517" s="155"/>
      <c r="B517" s="156"/>
      <c r="C517" s="181" t="s">
        <v>554</v>
      </c>
      <c r="D517" s="160"/>
      <c r="E517" s="161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48"/>
      <c r="Z517" s="148"/>
      <c r="AA517" s="148"/>
      <c r="AB517" s="148"/>
      <c r="AC517" s="148"/>
      <c r="AD517" s="148"/>
      <c r="AE517" s="148"/>
      <c r="AF517" s="148"/>
      <c r="AG517" s="148" t="s">
        <v>207</v>
      </c>
      <c r="AH517" s="148">
        <v>0</v>
      </c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outlineLevel="1" x14ac:dyDescent="0.25">
      <c r="A518" s="155"/>
      <c r="B518" s="156"/>
      <c r="C518" s="181" t="s">
        <v>555</v>
      </c>
      <c r="D518" s="160"/>
      <c r="E518" s="161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48"/>
      <c r="Z518" s="148"/>
      <c r="AA518" s="148"/>
      <c r="AB518" s="148"/>
      <c r="AC518" s="148"/>
      <c r="AD518" s="148"/>
      <c r="AE518" s="148"/>
      <c r="AF518" s="148"/>
      <c r="AG518" s="148" t="s">
        <v>207</v>
      </c>
      <c r="AH518" s="148">
        <v>0</v>
      </c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1" x14ac:dyDescent="0.25">
      <c r="A519" s="155"/>
      <c r="B519" s="156"/>
      <c r="C519" s="181" t="s">
        <v>562</v>
      </c>
      <c r="D519" s="160"/>
      <c r="E519" s="161">
        <v>709.49495999999999</v>
      </c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48"/>
      <c r="Z519" s="148"/>
      <c r="AA519" s="148"/>
      <c r="AB519" s="148"/>
      <c r="AC519" s="148"/>
      <c r="AD519" s="148"/>
      <c r="AE519" s="148"/>
      <c r="AF519" s="148"/>
      <c r="AG519" s="148" t="s">
        <v>207</v>
      </c>
      <c r="AH519" s="148">
        <v>0</v>
      </c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1" x14ac:dyDescent="0.25">
      <c r="A520" s="155"/>
      <c r="B520" s="156"/>
      <c r="C520" s="244"/>
      <c r="D520" s="245"/>
      <c r="E520" s="245"/>
      <c r="F520" s="245"/>
      <c r="G520" s="245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48"/>
      <c r="Z520" s="148"/>
      <c r="AA520" s="148"/>
      <c r="AB520" s="148"/>
      <c r="AC520" s="148"/>
      <c r="AD520" s="148"/>
      <c r="AE520" s="148"/>
      <c r="AF520" s="148"/>
      <c r="AG520" s="148" t="s">
        <v>194</v>
      </c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outlineLevel="1" x14ac:dyDescent="0.25">
      <c r="A521" s="169">
        <v>88</v>
      </c>
      <c r="B521" s="170" t="s">
        <v>563</v>
      </c>
      <c r="C521" s="180" t="s">
        <v>564</v>
      </c>
      <c r="D521" s="171" t="s">
        <v>272</v>
      </c>
      <c r="E521" s="172">
        <v>37.341839999999998</v>
      </c>
      <c r="F521" s="173"/>
      <c r="G521" s="174">
        <f>ROUND(E521*F521,2)</f>
        <v>0</v>
      </c>
      <c r="H521" s="173"/>
      <c r="I521" s="174">
        <f>ROUND(E521*H521,2)</f>
        <v>0</v>
      </c>
      <c r="J521" s="173"/>
      <c r="K521" s="174">
        <f>ROUND(E521*J521,2)</f>
        <v>0</v>
      </c>
      <c r="L521" s="174">
        <v>21</v>
      </c>
      <c r="M521" s="174">
        <f>G521*(1+L521/100)</f>
        <v>0</v>
      </c>
      <c r="N521" s="174">
        <v>0</v>
      </c>
      <c r="O521" s="174">
        <f>ROUND(E521*N521,2)</f>
        <v>0</v>
      </c>
      <c r="P521" s="174">
        <v>0</v>
      </c>
      <c r="Q521" s="174">
        <f>ROUND(E521*P521,2)</f>
        <v>0</v>
      </c>
      <c r="R521" s="174" t="s">
        <v>396</v>
      </c>
      <c r="S521" s="174" t="s">
        <v>188</v>
      </c>
      <c r="T521" s="175" t="s">
        <v>188</v>
      </c>
      <c r="U521" s="158">
        <v>0.94199999999999995</v>
      </c>
      <c r="V521" s="158">
        <f>ROUND(E521*U521,2)</f>
        <v>35.18</v>
      </c>
      <c r="W521" s="158"/>
      <c r="X521" s="158" t="s">
        <v>547</v>
      </c>
      <c r="Y521" s="148"/>
      <c r="Z521" s="148"/>
      <c r="AA521" s="148"/>
      <c r="AB521" s="148"/>
      <c r="AC521" s="148"/>
      <c r="AD521" s="148"/>
      <c r="AE521" s="148"/>
      <c r="AF521" s="148"/>
      <c r="AG521" s="148" t="s">
        <v>548</v>
      </c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outlineLevel="1" x14ac:dyDescent="0.25">
      <c r="A522" s="155"/>
      <c r="B522" s="156"/>
      <c r="C522" s="242" t="s">
        <v>565</v>
      </c>
      <c r="D522" s="243"/>
      <c r="E522" s="243"/>
      <c r="F522" s="243"/>
      <c r="G522" s="243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48"/>
      <c r="Z522" s="148"/>
      <c r="AA522" s="148"/>
      <c r="AB522" s="148"/>
      <c r="AC522" s="148"/>
      <c r="AD522" s="148"/>
      <c r="AE522" s="148"/>
      <c r="AF522" s="148"/>
      <c r="AG522" s="148" t="s">
        <v>193</v>
      </c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outlineLevel="1" x14ac:dyDescent="0.25">
      <c r="A523" s="155"/>
      <c r="B523" s="156"/>
      <c r="C523" s="181" t="s">
        <v>554</v>
      </c>
      <c r="D523" s="160"/>
      <c r="E523" s="161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48"/>
      <c r="Z523" s="148"/>
      <c r="AA523" s="148"/>
      <c r="AB523" s="148"/>
      <c r="AC523" s="148"/>
      <c r="AD523" s="148"/>
      <c r="AE523" s="148"/>
      <c r="AF523" s="148"/>
      <c r="AG523" s="148" t="s">
        <v>207</v>
      </c>
      <c r="AH523" s="148">
        <v>0</v>
      </c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outlineLevel="1" x14ac:dyDescent="0.25">
      <c r="A524" s="155"/>
      <c r="B524" s="156"/>
      <c r="C524" s="181" t="s">
        <v>555</v>
      </c>
      <c r="D524" s="160"/>
      <c r="E524" s="161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48"/>
      <c r="Z524" s="148"/>
      <c r="AA524" s="148"/>
      <c r="AB524" s="148"/>
      <c r="AC524" s="148"/>
      <c r="AD524" s="148"/>
      <c r="AE524" s="148"/>
      <c r="AF524" s="148"/>
      <c r="AG524" s="148" t="s">
        <v>207</v>
      </c>
      <c r="AH524" s="148">
        <v>0</v>
      </c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1" x14ac:dyDescent="0.25">
      <c r="A525" s="155"/>
      <c r="B525" s="156"/>
      <c r="C525" s="181" t="s">
        <v>556</v>
      </c>
      <c r="D525" s="160"/>
      <c r="E525" s="161">
        <v>37.341839999999998</v>
      </c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48"/>
      <c r="Z525" s="148"/>
      <c r="AA525" s="148"/>
      <c r="AB525" s="148"/>
      <c r="AC525" s="148"/>
      <c r="AD525" s="148"/>
      <c r="AE525" s="148"/>
      <c r="AF525" s="148"/>
      <c r="AG525" s="148" t="s">
        <v>207</v>
      </c>
      <c r="AH525" s="148">
        <v>0</v>
      </c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</row>
    <row r="526" spans="1:60" outlineLevel="1" x14ac:dyDescent="0.25">
      <c r="A526" s="155"/>
      <c r="B526" s="156"/>
      <c r="C526" s="244"/>
      <c r="D526" s="245"/>
      <c r="E526" s="245"/>
      <c r="F526" s="245"/>
      <c r="G526" s="245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48"/>
      <c r="Z526" s="148"/>
      <c r="AA526" s="148"/>
      <c r="AB526" s="148"/>
      <c r="AC526" s="148"/>
      <c r="AD526" s="148"/>
      <c r="AE526" s="148"/>
      <c r="AF526" s="148"/>
      <c r="AG526" s="148" t="s">
        <v>194</v>
      </c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</row>
    <row r="527" spans="1:60" outlineLevel="1" x14ac:dyDescent="0.25">
      <c r="A527" s="169">
        <v>89</v>
      </c>
      <c r="B527" s="170" t="s">
        <v>566</v>
      </c>
      <c r="C527" s="180" t="s">
        <v>567</v>
      </c>
      <c r="D527" s="171" t="s">
        <v>272</v>
      </c>
      <c r="E527" s="172">
        <v>560.12760000000003</v>
      </c>
      <c r="F527" s="173"/>
      <c r="G527" s="174">
        <f>ROUND(E527*F527,2)</f>
        <v>0</v>
      </c>
      <c r="H527" s="173"/>
      <c r="I527" s="174">
        <f>ROUND(E527*H527,2)</f>
        <v>0</v>
      </c>
      <c r="J527" s="173"/>
      <c r="K527" s="174">
        <f>ROUND(E527*J527,2)</f>
        <v>0</v>
      </c>
      <c r="L527" s="174">
        <v>21</v>
      </c>
      <c r="M527" s="174">
        <f>G527*(1+L527/100)</f>
        <v>0</v>
      </c>
      <c r="N527" s="174">
        <v>0</v>
      </c>
      <c r="O527" s="174">
        <f>ROUND(E527*N527,2)</f>
        <v>0</v>
      </c>
      <c r="P527" s="174">
        <v>0</v>
      </c>
      <c r="Q527" s="174">
        <f>ROUND(E527*P527,2)</f>
        <v>0</v>
      </c>
      <c r="R527" s="174" t="s">
        <v>396</v>
      </c>
      <c r="S527" s="174" t="s">
        <v>188</v>
      </c>
      <c r="T527" s="175" t="s">
        <v>188</v>
      </c>
      <c r="U527" s="158">
        <v>0.105</v>
      </c>
      <c r="V527" s="158">
        <f>ROUND(E527*U527,2)</f>
        <v>58.81</v>
      </c>
      <c r="W527" s="158"/>
      <c r="X527" s="158" t="s">
        <v>547</v>
      </c>
      <c r="Y527" s="148"/>
      <c r="Z527" s="148"/>
      <c r="AA527" s="148"/>
      <c r="AB527" s="148"/>
      <c r="AC527" s="148"/>
      <c r="AD527" s="148"/>
      <c r="AE527" s="148"/>
      <c r="AF527" s="148"/>
      <c r="AG527" s="148" t="s">
        <v>548</v>
      </c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outlineLevel="1" x14ac:dyDescent="0.25">
      <c r="A528" s="155"/>
      <c r="B528" s="156"/>
      <c r="C528" s="181" t="s">
        <v>554</v>
      </c>
      <c r="D528" s="160"/>
      <c r="E528" s="161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48"/>
      <c r="Z528" s="148"/>
      <c r="AA528" s="148"/>
      <c r="AB528" s="148"/>
      <c r="AC528" s="148"/>
      <c r="AD528" s="148"/>
      <c r="AE528" s="148"/>
      <c r="AF528" s="148"/>
      <c r="AG528" s="148" t="s">
        <v>207</v>
      </c>
      <c r="AH528" s="148">
        <v>0</v>
      </c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</row>
    <row r="529" spans="1:60" outlineLevel="1" x14ac:dyDescent="0.25">
      <c r="A529" s="155"/>
      <c r="B529" s="156"/>
      <c r="C529" s="181" t="s">
        <v>555</v>
      </c>
      <c r="D529" s="160"/>
      <c r="E529" s="161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48"/>
      <c r="Z529" s="148"/>
      <c r="AA529" s="148"/>
      <c r="AB529" s="148"/>
      <c r="AC529" s="148"/>
      <c r="AD529" s="148"/>
      <c r="AE529" s="148"/>
      <c r="AF529" s="148"/>
      <c r="AG529" s="148" t="s">
        <v>207</v>
      </c>
      <c r="AH529" s="148">
        <v>0</v>
      </c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outlineLevel="1" x14ac:dyDescent="0.25">
      <c r="A530" s="155"/>
      <c r="B530" s="156"/>
      <c r="C530" s="181" t="s">
        <v>568</v>
      </c>
      <c r="D530" s="160"/>
      <c r="E530" s="161">
        <v>560.12760000000003</v>
      </c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48"/>
      <c r="Z530" s="148"/>
      <c r="AA530" s="148"/>
      <c r="AB530" s="148"/>
      <c r="AC530" s="148"/>
      <c r="AD530" s="148"/>
      <c r="AE530" s="148"/>
      <c r="AF530" s="148"/>
      <c r="AG530" s="148" t="s">
        <v>207</v>
      </c>
      <c r="AH530" s="148">
        <v>0</v>
      </c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outlineLevel="1" x14ac:dyDescent="0.25">
      <c r="A531" s="155"/>
      <c r="B531" s="156"/>
      <c r="C531" s="244"/>
      <c r="D531" s="245"/>
      <c r="E531" s="245"/>
      <c r="F531" s="245"/>
      <c r="G531" s="245"/>
      <c r="H531" s="158"/>
      <c r="I531" s="158"/>
      <c r="J531" s="158"/>
      <c r="K531" s="158"/>
      <c r="L531" s="158"/>
      <c r="M531" s="158"/>
      <c r="N531" s="158"/>
      <c r="O531" s="158"/>
      <c r="P531" s="158"/>
      <c r="Q531" s="158"/>
      <c r="R531" s="158"/>
      <c r="S531" s="158"/>
      <c r="T531" s="158"/>
      <c r="U531" s="158"/>
      <c r="V531" s="158"/>
      <c r="W531" s="158"/>
      <c r="X531" s="158"/>
      <c r="Y531" s="148"/>
      <c r="Z531" s="148"/>
      <c r="AA531" s="148"/>
      <c r="AB531" s="148"/>
      <c r="AC531" s="148"/>
      <c r="AD531" s="148"/>
      <c r="AE531" s="148"/>
      <c r="AF531" s="148"/>
      <c r="AG531" s="148" t="s">
        <v>194</v>
      </c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outlineLevel="1" x14ac:dyDescent="0.25">
      <c r="A532" s="169">
        <v>90</v>
      </c>
      <c r="B532" s="170" t="s">
        <v>569</v>
      </c>
      <c r="C532" s="180" t="s">
        <v>570</v>
      </c>
      <c r="D532" s="171" t="s">
        <v>272</v>
      </c>
      <c r="E532" s="172">
        <v>37.341839999999998</v>
      </c>
      <c r="F532" s="173"/>
      <c r="G532" s="174">
        <f>ROUND(E532*F532,2)</f>
        <v>0</v>
      </c>
      <c r="H532" s="173"/>
      <c r="I532" s="174">
        <f>ROUND(E532*H532,2)</f>
        <v>0</v>
      </c>
      <c r="J532" s="173"/>
      <c r="K532" s="174">
        <f>ROUND(E532*J532,2)</f>
        <v>0</v>
      </c>
      <c r="L532" s="174">
        <v>21</v>
      </c>
      <c r="M532" s="174">
        <f>G532*(1+L532/100)</f>
        <v>0</v>
      </c>
      <c r="N532" s="174">
        <v>0</v>
      </c>
      <c r="O532" s="174">
        <f>ROUND(E532*N532,2)</f>
        <v>0</v>
      </c>
      <c r="P532" s="174">
        <v>0</v>
      </c>
      <c r="Q532" s="174">
        <f>ROUND(E532*P532,2)</f>
        <v>0</v>
      </c>
      <c r="R532" s="174" t="s">
        <v>396</v>
      </c>
      <c r="S532" s="174" t="s">
        <v>188</v>
      </c>
      <c r="T532" s="175" t="s">
        <v>188</v>
      </c>
      <c r="U532" s="158">
        <v>0</v>
      </c>
      <c r="V532" s="158">
        <f>ROUND(E532*U532,2)</f>
        <v>0</v>
      </c>
      <c r="W532" s="158"/>
      <c r="X532" s="158" t="s">
        <v>547</v>
      </c>
      <c r="Y532" s="148"/>
      <c r="Z532" s="148"/>
      <c r="AA532" s="148"/>
      <c r="AB532" s="148"/>
      <c r="AC532" s="148"/>
      <c r="AD532" s="148"/>
      <c r="AE532" s="148"/>
      <c r="AF532" s="148"/>
      <c r="AG532" s="148" t="s">
        <v>548</v>
      </c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</row>
    <row r="533" spans="1:60" outlineLevel="1" x14ac:dyDescent="0.25">
      <c r="A533" s="155"/>
      <c r="B533" s="156"/>
      <c r="C533" s="181" t="s">
        <v>554</v>
      </c>
      <c r="D533" s="160"/>
      <c r="E533" s="161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8"/>
      <c r="Q533" s="158"/>
      <c r="R533" s="158"/>
      <c r="S533" s="158"/>
      <c r="T533" s="158"/>
      <c r="U533" s="158"/>
      <c r="V533" s="158"/>
      <c r="W533" s="158"/>
      <c r="X533" s="158"/>
      <c r="Y533" s="148"/>
      <c r="Z533" s="148"/>
      <c r="AA533" s="148"/>
      <c r="AB533" s="148"/>
      <c r="AC533" s="148"/>
      <c r="AD533" s="148"/>
      <c r="AE533" s="148"/>
      <c r="AF533" s="148"/>
      <c r="AG533" s="148" t="s">
        <v>207</v>
      </c>
      <c r="AH533" s="148">
        <v>0</v>
      </c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outlineLevel="1" x14ac:dyDescent="0.25">
      <c r="A534" s="155"/>
      <c r="B534" s="156"/>
      <c r="C534" s="181" t="s">
        <v>555</v>
      </c>
      <c r="D534" s="160"/>
      <c r="E534" s="161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8"/>
      <c r="Q534" s="158"/>
      <c r="R534" s="158"/>
      <c r="S534" s="158"/>
      <c r="T534" s="158"/>
      <c r="U534" s="158"/>
      <c r="V534" s="158"/>
      <c r="W534" s="158"/>
      <c r="X534" s="158"/>
      <c r="Y534" s="148"/>
      <c r="Z534" s="148"/>
      <c r="AA534" s="148"/>
      <c r="AB534" s="148"/>
      <c r="AC534" s="148"/>
      <c r="AD534" s="148"/>
      <c r="AE534" s="148"/>
      <c r="AF534" s="148"/>
      <c r="AG534" s="148" t="s">
        <v>207</v>
      </c>
      <c r="AH534" s="148">
        <v>0</v>
      </c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</row>
    <row r="535" spans="1:60" outlineLevel="1" x14ac:dyDescent="0.25">
      <c r="A535" s="155"/>
      <c r="B535" s="156"/>
      <c r="C535" s="181" t="s">
        <v>556</v>
      </c>
      <c r="D535" s="160"/>
      <c r="E535" s="161">
        <v>37.341839999999998</v>
      </c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8"/>
      <c r="Q535" s="158"/>
      <c r="R535" s="158"/>
      <c r="S535" s="158"/>
      <c r="T535" s="158"/>
      <c r="U535" s="158"/>
      <c r="V535" s="158"/>
      <c r="W535" s="158"/>
      <c r="X535" s="158"/>
      <c r="Y535" s="148"/>
      <c r="Z535" s="148"/>
      <c r="AA535" s="148"/>
      <c r="AB535" s="148"/>
      <c r="AC535" s="148"/>
      <c r="AD535" s="148"/>
      <c r="AE535" s="148"/>
      <c r="AF535" s="148"/>
      <c r="AG535" s="148" t="s">
        <v>207</v>
      </c>
      <c r="AH535" s="148">
        <v>0</v>
      </c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outlineLevel="1" x14ac:dyDescent="0.25">
      <c r="A536" s="155"/>
      <c r="B536" s="156"/>
      <c r="C536" s="244"/>
      <c r="D536" s="245"/>
      <c r="E536" s="245"/>
      <c r="F536" s="245"/>
      <c r="G536" s="245"/>
      <c r="H536" s="158"/>
      <c r="I536" s="158"/>
      <c r="J536" s="158"/>
      <c r="K536" s="158"/>
      <c r="L536" s="158"/>
      <c r="M536" s="158"/>
      <c r="N536" s="158"/>
      <c r="O536" s="158"/>
      <c r="P536" s="158"/>
      <c r="Q536" s="158"/>
      <c r="R536" s="158"/>
      <c r="S536" s="158"/>
      <c r="T536" s="158"/>
      <c r="U536" s="158"/>
      <c r="V536" s="158"/>
      <c r="W536" s="158"/>
      <c r="X536" s="158"/>
      <c r="Y536" s="148"/>
      <c r="Z536" s="148"/>
      <c r="AA536" s="148"/>
      <c r="AB536" s="148"/>
      <c r="AC536" s="148"/>
      <c r="AD536" s="148"/>
      <c r="AE536" s="148"/>
      <c r="AF536" s="148"/>
      <c r="AG536" s="148" t="s">
        <v>194</v>
      </c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</row>
    <row r="537" spans="1:60" x14ac:dyDescent="0.25">
      <c r="A537" s="3"/>
      <c r="B537" s="4"/>
      <c r="C537" s="182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AE537">
        <v>15</v>
      </c>
      <c r="AF537">
        <v>21</v>
      </c>
      <c r="AG537" t="s">
        <v>170</v>
      </c>
    </row>
    <row r="538" spans="1:60" x14ac:dyDescent="0.25">
      <c r="A538" s="151"/>
      <c r="B538" s="152" t="s">
        <v>29</v>
      </c>
      <c r="C538" s="183"/>
      <c r="D538" s="153"/>
      <c r="E538" s="154"/>
      <c r="F538" s="154"/>
      <c r="G538" s="178">
        <f>G8+G27+G56+G73+G79+G93+G114+G119+G178+G181+G204+G209+G335+G342+G373+G381+G455+G474+G483+G499</f>
        <v>0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AE538">
        <f>SUMIF(L7:L536,AE537,G7:G536)</f>
        <v>0</v>
      </c>
      <c r="AF538">
        <f>SUMIF(L7:L536,AF537,G7:G536)</f>
        <v>0</v>
      </c>
      <c r="AG538" t="s">
        <v>211</v>
      </c>
    </row>
    <row r="539" spans="1:60" x14ac:dyDescent="0.25">
      <c r="A539" s="261" t="s">
        <v>571</v>
      </c>
      <c r="B539" s="261"/>
      <c r="C539" s="182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60" x14ac:dyDescent="0.25">
      <c r="A540" s="3"/>
      <c r="B540" s="4" t="s">
        <v>572</v>
      </c>
      <c r="C540" s="182" t="s">
        <v>573</v>
      </c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AG540" t="s">
        <v>574</v>
      </c>
    </row>
    <row r="541" spans="1:60" x14ac:dyDescent="0.25">
      <c r="A541" s="3"/>
      <c r="B541" s="4" t="s">
        <v>575</v>
      </c>
      <c r="C541" s="182" t="s">
        <v>576</v>
      </c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AG541" t="s">
        <v>577</v>
      </c>
    </row>
    <row r="542" spans="1:60" x14ac:dyDescent="0.25">
      <c r="A542" s="3"/>
      <c r="B542" s="4"/>
      <c r="C542" s="182" t="s">
        <v>578</v>
      </c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AG542" t="s">
        <v>579</v>
      </c>
    </row>
    <row r="543" spans="1:60" x14ac:dyDescent="0.25">
      <c r="A543" s="3"/>
      <c r="B543" s="4"/>
      <c r="C543" s="182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60" x14ac:dyDescent="0.25">
      <c r="C544" s="184"/>
      <c r="D544" s="10"/>
      <c r="AG544" t="s">
        <v>212</v>
      </c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7o1B5qyKMRzusRSrtnzVKvb1VJGAuoZlMqGanTFK60Wrrf328bEAtCdUNT04fQe0YeUXupyht33DckcnUdMFKg==" saltValue="+y4tYUSu7rwh01ArfOmKCg==" spinCount="100000" sheet="1"/>
  <mergeCells count="133">
    <mergeCell ref="A539:B539"/>
    <mergeCell ref="C26:G26"/>
    <mergeCell ref="C29:G29"/>
    <mergeCell ref="C32:G32"/>
    <mergeCell ref="C36:G36"/>
    <mergeCell ref="C38:G38"/>
    <mergeCell ref="C41:G41"/>
    <mergeCell ref="C43:G43"/>
    <mergeCell ref="C46:G46"/>
    <mergeCell ref="C48:G48"/>
    <mergeCell ref="C51:G51"/>
    <mergeCell ref="C55:G55"/>
    <mergeCell ref="A1:G1"/>
    <mergeCell ref="C2:G2"/>
    <mergeCell ref="C3:G3"/>
    <mergeCell ref="C4:G4"/>
    <mergeCell ref="C78:G78"/>
    <mergeCell ref="C83:G83"/>
    <mergeCell ref="C85:G85"/>
    <mergeCell ref="C88:G88"/>
    <mergeCell ref="C92:G92"/>
    <mergeCell ref="C98:G98"/>
    <mergeCell ref="C58:G58"/>
    <mergeCell ref="C62:G62"/>
    <mergeCell ref="C64:G64"/>
    <mergeCell ref="C67:G67"/>
    <mergeCell ref="C69:G69"/>
    <mergeCell ref="C72:G72"/>
    <mergeCell ref="C125:G125"/>
    <mergeCell ref="C127:G127"/>
    <mergeCell ref="C128:G128"/>
    <mergeCell ref="C136:G136"/>
    <mergeCell ref="C138:G138"/>
    <mergeCell ref="C142:G142"/>
    <mergeCell ref="C105:G105"/>
    <mergeCell ref="C109:G109"/>
    <mergeCell ref="C113:G113"/>
    <mergeCell ref="C118:G118"/>
    <mergeCell ref="C121:G121"/>
    <mergeCell ref="C122:G122"/>
    <mergeCell ref="C165:G165"/>
    <mergeCell ref="C173:G173"/>
    <mergeCell ref="C177:G177"/>
    <mergeCell ref="C180:G180"/>
    <mergeCell ref="C193:G193"/>
    <mergeCell ref="C197:G197"/>
    <mergeCell ref="C144:G144"/>
    <mergeCell ref="C150:G150"/>
    <mergeCell ref="C152:G152"/>
    <mergeCell ref="C158:G158"/>
    <mergeCell ref="C160:G160"/>
    <mergeCell ref="C163:G163"/>
    <mergeCell ref="C214:G214"/>
    <mergeCell ref="C219:G219"/>
    <mergeCell ref="C226:G226"/>
    <mergeCell ref="C235:G235"/>
    <mergeCell ref="C237:G237"/>
    <mergeCell ref="C241:G241"/>
    <mergeCell ref="C199:G199"/>
    <mergeCell ref="C201:G201"/>
    <mergeCell ref="C203:G203"/>
    <mergeCell ref="C206:G206"/>
    <mergeCell ref="C208:G208"/>
    <mergeCell ref="C211:G211"/>
    <mergeCell ref="C264:G264"/>
    <mergeCell ref="C268:G268"/>
    <mergeCell ref="C272:G272"/>
    <mergeCell ref="C276:G276"/>
    <mergeCell ref="C280:G280"/>
    <mergeCell ref="C284:G284"/>
    <mergeCell ref="C243:G243"/>
    <mergeCell ref="C249:G249"/>
    <mergeCell ref="C251:G251"/>
    <mergeCell ref="C255:G255"/>
    <mergeCell ref="C257:G257"/>
    <mergeCell ref="C260:G260"/>
    <mergeCell ref="C322:G322"/>
    <mergeCell ref="C327:G327"/>
    <mergeCell ref="C332:G332"/>
    <mergeCell ref="C334:G334"/>
    <mergeCell ref="C337:G337"/>
    <mergeCell ref="C341:G341"/>
    <mergeCell ref="C288:G288"/>
    <mergeCell ref="C295:G295"/>
    <mergeCell ref="C302:G302"/>
    <mergeCell ref="C304:G304"/>
    <mergeCell ref="C308:G308"/>
    <mergeCell ref="C317:G317"/>
    <mergeCell ref="C372:G372"/>
    <mergeCell ref="C377:G377"/>
    <mergeCell ref="C379:G379"/>
    <mergeCell ref="C380:G380"/>
    <mergeCell ref="C395:G395"/>
    <mergeCell ref="C400:G400"/>
    <mergeCell ref="C346:G346"/>
    <mergeCell ref="C350:G350"/>
    <mergeCell ref="C359:G359"/>
    <mergeCell ref="C363:G363"/>
    <mergeCell ref="C369:G369"/>
    <mergeCell ref="C371:G371"/>
    <mergeCell ref="C453:G453"/>
    <mergeCell ref="C454:G454"/>
    <mergeCell ref="C457:G457"/>
    <mergeCell ref="C458:G458"/>
    <mergeCell ref="C462:G462"/>
    <mergeCell ref="C466:G466"/>
    <mergeCell ref="C405:G405"/>
    <mergeCell ref="C416:G416"/>
    <mergeCell ref="C421:G421"/>
    <mergeCell ref="C429:G429"/>
    <mergeCell ref="C443:G443"/>
    <mergeCell ref="C451:G451"/>
    <mergeCell ref="C492:G492"/>
    <mergeCell ref="C498:G498"/>
    <mergeCell ref="C501:G501"/>
    <mergeCell ref="C502:G502"/>
    <mergeCell ref="C503:G503"/>
    <mergeCell ref="C504:G504"/>
    <mergeCell ref="C470:G470"/>
    <mergeCell ref="C472:G472"/>
    <mergeCell ref="C473:G473"/>
    <mergeCell ref="C478:G478"/>
    <mergeCell ref="C482:G482"/>
    <mergeCell ref="C490:G490"/>
    <mergeCell ref="C526:G526"/>
    <mergeCell ref="C531:G531"/>
    <mergeCell ref="C536:G536"/>
    <mergeCell ref="C505:G505"/>
    <mergeCell ref="C509:G509"/>
    <mergeCell ref="C511:G511"/>
    <mergeCell ref="C515:G515"/>
    <mergeCell ref="C520:G520"/>
    <mergeCell ref="C522:G52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6" t="s">
        <v>213</v>
      </c>
      <c r="B1" s="246"/>
      <c r="C1" s="246"/>
      <c r="D1" s="246"/>
      <c r="E1" s="246"/>
      <c r="F1" s="246"/>
      <c r="G1" s="246"/>
      <c r="AG1" t="s">
        <v>157</v>
      </c>
    </row>
    <row r="2" spans="1:60" ht="24.9" customHeight="1" x14ac:dyDescent="0.25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158</v>
      </c>
    </row>
    <row r="3" spans="1:60" ht="24.9" customHeight="1" x14ac:dyDescent="0.25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158</v>
      </c>
      <c r="AG3" t="s">
        <v>160</v>
      </c>
    </row>
    <row r="4" spans="1:60" ht="24.9" customHeight="1" x14ac:dyDescent="0.25">
      <c r="A4" s="141" t="s">
        <v>9</v>
      </c>
      <c r="B4" s="142" t="s">
        <v>65</v>
      </c>
      <c r="C4" s="250" t="s">
        <v>66</v>
      </c>
      <c r="D4" s="251"/>
      <c r="E4" s="251"/>
      <c r="F4" s="251"/>
      <c r="G4" s="252"/>
      <c r="AG4" t="s">
        <v>161</v>
      </c>
    </row>
    <row r="5" spans="1:60" x14ac:dyDescent="0.25">
      <c r="D5" s="10"/>
    </row>
    <row r="6" spans="1:60" ht="39.6" x14ac:dyDescent="0.25">
      <c r="A6" s="144" t="s">
        <v>162</v>
      </c>
      <c r="B6" s="146" t="s">
        <v>163</v>
      </c>
      <c r="C6" s="146" t="s">
        <v>164</v>
      </c>
      <c r="D6" s="145" t="s">
        <v>165</v>
      </c>
      <c r="E6" s="144" t="s">
        <v>166</v>
      </c>
      <c r="F6" s="143" t="s">
        <v>167</v>
      </c>
      <c r="G6" s="144" t="s">
        <v>29</v>
      </c>
      <c r="H6" s="147" t="s">
        <v>30</v>
      </c>
      <c r="I6" s="147" t="s">
        <v>168</v>
      </c>
      <c r="J6" s="147" t="s">
        <v>31</v>
      </c>
      <c r="K6" s="147" t="s">
        <v>169</v>
      </c>
      <c r="L6" s="147" t="s">
        <v>170</v>
      </c>
      <c r="M6" s="147" t="s">
        <v>171</v>
      </c>
      <c r="N6" s="147" t="s">
        <v>172</v>
      </c>
      <c r="O6" s="147" t="s">
        <v>173</v>
      </c>
      <c r="P6" s="147" t="s">
        <v>174</v>
      </c>
      <c r="Q6" s="147" t="s">
        <v>175</v>
      </c>
      <c r="R6" s="147" t="s">
        <v>176</v>
      </c>
      <c r="S6" s="147" t="s">
        <v>177</v>
      </c>
      <c r="T6" s="147" t="s">
        <v>178</v>
      </c>
      <c r="U6" s="147" t="s">
        <v>179</v>
      </c>
      <c r="V6" s="147" t="s">
        <v>180</v>
      </c>
      <c r="W6" s="147" t="s">
        <v>181</v>
      </c>
      <c r="X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3" t="s">
        <v>183</v>
      </c>
      <c r="B8" s="164" t="s">
        <v>106</v>
      </c>
      <c r="C8" s="179" t="s">
        <v>107</v>
      </c>
      <c r="D8" s="165"/>
      <c r="E8" s="166"/>
      <c r="F8" s="167"/>
      <c r="G8" s="167">
        <f>SUMIF(AG9:AG32,"&lt;&gt;NOR",G9:G32)</f>
        <v>0</v>
      </c>
      <c r="H8" s="167"/>
      <c r="I8" s="167">
        <f>SUM(I9:I32)</f>
        <v>0</v>
      </c>
      <c r="J8" s="167"/>
      <c r="K8" s="167">
        <f>SUM(K9:K32)</f>
        <v>0</v>
      </c>
      <c r="L8" s="167"/>
      <c r="M8" s="167">
        <f>SUM(M9:M32)</f>
        <v>0</v>
      </c>
      <c r="N8" s="167"/>
      <c r="O8" s="167">
        <f>SUM(O9:O32)</f>
        <v>0</v>
      </c>
      <c r="P8" s="167"/>
      <c r="Q8" s="167">
        <f>SUM(Q9:Q32)</f>
        <v>0</v>
      </c>
      <c r="R8" s="167"/>
      <c r="S8" s="167"/>
      <c r="T8" s="168"/>
      <c r="U8" s="162"/>
      <c r="V8" s="162">
        <f>SUM(V9:V32)</f>
        <v>0</v>
      </c>
      <c r="W8" s="162"/>
      <c r="X8" s="162"/>
      <c r="AG8" t="s">
        <v>184</v>
      </c>
    </row>
    <row r="9" spans="1:60" ht="30.6" outlineLevel="1" x14ac:dyDescent="0.25">
      <c r="A9" s="169">
        <v>1</v>
      </c>
      <c r="B9" s="170" t="s">
        <v>580</v>
      </c>
      <c r="C9" s="180" t="s">
        <v>581</v>
      </c>
      <c r="D9" s="171" t="s">
        <v>582</v>
      </c>
      <c r="E9" s="172">
        <v>2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215</v>
      </c>
      <c r="T9" s="175" t="s">
        <v>189</v>
      </c>
      <c r="U9" s="158">
        <v>0</v>
      </c>
      <c r="V9" s="158">
        <f>ROUND(E9*U9,2)</f>
        <v>0</v>
      </c>
      <c r="W9" s="158"/>
      <c r="X9" s="158" t="s">
        <v>216</v>
      </c>
      <c r="Y9" s="148"/>
      <c r="Z9" s="148"/>
      <c r="AA9" s="148"/>
      <c r="AB9" s="148"/>
      <c r="AC9" s="148"/>
      <c r="AD9" s="148"/>
      <c r="AE9" s="148"/>
      <c r="AF9" s="148"/>
      <c r="AG9" s="148" t="s">
        <v>217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55"/>
      <c r="B10" s="156"/>
      <c r="C10" s="242" t="s">
        <v>583</v>
      </c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8"/>
      <c r="Z10" s="148"/>
      <c r="AA10" s="148"/>
      <c r="AB10" s="148"/>
      <c r="AC10" s="148"/>
      <c r="AD10" s="148"/>
      <c r="AE10" s="148"/>
      <c r="AF10" s="148"/>
      <c r="AG10" s="148" t="s">
        <v>193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6" t="str">
        <f>C10</f>
        <v>max. přetlak topné vody 4 bar kondenzační plynový závěsný kotel Baxi Luna Duo-tec MP+ 1.110, jm. tep. Výkon 80/60°C - 102 kW,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55"/>
      <c r="B11" s="156"/>
      <c r="C11" s="244"/>
      <c r="D11" s="245"/>
      <c r="E11" s="245"/>
      <c r="F11" s="245"/>
      <c r="G11" s="245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0.399999999999999" outlineLevel="1" x14ac:dyDescent="0.25">
      <c r="A12" s="169">
        <v>2</v>
      </c>
      <c r="B12" s="170" t="s">
        <v>78</v>
      </c>
      <c r="C12" s="180" t="s">
        <v>584</v>
      </c>
      <c r="D12" s="171" t="s">
        <v>582</v>
      </c>
      <c r="E12" s="172">
        <v>1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4">
        <v>0</v>
      </c>
      <c r="O12" s="174">
        <f>ROUND(E12*N12,2)</f>
        <v>0</v>
      </c>
      <c r="P12" s="174">
        <v>0</v>
      </c>
      <c r="Q12" s="174">
        <f>ROUND(E12*P12,2)</f>
        <v>0</v>
      </c>
      <c r="R12" s="174"/>
      <c r="S12" s="174" t="s">
        <v>215</v>
      </c>
      <c r="T12" s="175" t="s">
        <v>189</v>
      </c>
      <c r="U12" s="158">
        <v>0</v>
      </c>
      <c r="V12" s="158">
        <f>ROUND(E12*U12,2)</f>
        <v>0</v>
      </c>
      <c r="W12" s="158"/>
      <c r="X12" s="158" t="s">
        <v>216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217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55"/>
      <c r="B13" s="156"/>
      <c r="C13" s="259"/>
      <c r="D13" s="260"/>
      <c r="E13" s="260"/>
      <c r="F13" s="260"/>
      <c r="G13" s="260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69">
        <v>3</v>
      </c>
      <c r="B14" s="170" t="s">
        <v>80</v>
      </c>
      <c r="C14" s="180" t="s">
        <v>585</v>
      </c>
      <c r="D14" s="171" t="s">
        <v>582</v>
      </c>
      <c r="E14" s="172">
        <v>1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4">
        <v>0</v>
      </c>
      <c r="O14" s="174">
        <f>ROUND(E14*N14,2)</f>
        <v>0</v>
      </c>
      <c r="P14" s="174">
        <v>0</v>
      </c>
      <c r="Q14" s="174">
        <f>ROUND(E14*P14,2)</f>
        <v>0</v>
      </c>
      <c r="R14" s="174"/>
      <c r="S14" s="174" t="s">
        <v>215</v>
      </c>
      <c r="T14" s="175" t="s">
        <v>189</v>
      </c>
      <c r="U14" s="158">
        <v>0</v>
      </c>
      <c r="V14" s="158">
        <f>ROUND(E14*U14,2)</f>
        <v>0</v>
      </c>
      <c r="W14" s="158"/>
      <c r="X14" s="158" t="s">
        <v>216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217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55"/>
      <c r="B15" s="156"/>
      <c r="C15" s="259"/>
      <c r="D15" s="260"/>
      <c r="E15" s="260"/>
      <c r="F15" s="260"/>
      <c r="G15" s="260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69">
        <v>4</v>
      </c>
      <c r="B16" s="170" t="s">
        <v>82</v>
      </c>
      <c r="C16" s="180" t="s">
        <v>586</v>
      </c>
      <c r="D16" s="171" t="s">
        <v>386</v>
      </c>
      <c r="E16" s="172">
        <v>3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4"/>
      <c r="S16" s="174" t="s">
        <v>215</v>
      </c>
      <c r="T16" s="175" t="s">
        <v>189</v>
      </c>
      <c r="U16" s="158">
        <v>0</v>
      </c>
      <c r="V16" s="158">
        <f>ROUND(E16*U16,2)</f>
        <v>0</v>
      </c>
      <c r="W16" s="158"/>
      <c r="X16" s="158" t="s">
        <v>216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217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55"/>
      <c r="B17" s="156"/>
      <c r="C17" s="259"/>
      <c r="D17" s="260"/>
      <c r="E17" s="260"/>
      <c r="F17" s="260"/>
      <c r="G17" s="260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8"/>
      <c r="Z17" s="148"/>
      <c r="AA17" s="148"/>
      <c r="AB17" s="148"/>
      <c r="AC17" s="148"/>
      <c r="AD17" s="148"/>
      <c r="AE17" s="148"/>
      <c r="AF17" s="148"/>
      <c r="AG17" s="148" t="s">
        <v>194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69">
        <v>5</v>
      </c>
      <c r="B18" s="170" t="s">
        <v>587</v>
      </c>
      <c r="C18" s="180" t="s">
        <v>588</v>
      </c>
      <c r="D18" s="171" t="s">
        <v>386</v>
      </c>
      <c r="E18" s="172">
        <v>1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4"/>
      <c r="S18" s="174" t="s">
        <v>215</v>
      </c>
      <c r="T18" s="175" t="s">
        <v>189</v>
      </c>
      <c r="U18" s="158">
        <v>0</v>
      </c>
      <c r="V18" s="158">
        <f>ROUND(E18*U18,2)</f>
        <v>0</v>
      </c>
      <c r="W18" s="158"/>
      <c r="X18" s="158" t="s">
        <v>216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217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55"/>
      <c r="B19" s="156"/>
      <c r="C19" s="259"/>
      <c r="D19" s="260"/>
      <c r="E19" s="260"/>
      <c r="F19" s="260"/>
      <c r="G19" s="260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0.6" outlineLevel="1" x14ac:dyDescent="0.25">
      <c r="A20" s="169">
        <v>6</v>
      </c>
      <c r="B20" s="170" t="s">
        <v>589</v>
      </c>
      <c r="C20" s="180" t="s">
        <v>590</v>
      </c>
      <c r="D20" s="171" t="s">
        <v>386</v>
      </c>
      <c r="E20" s="172">
        <v>1</v>
      </c>
      <c r="F20" s="173"/>
      <c r="G20" s="174">
        <f>ROUND(E20*F20,2)</f>
        <v>0</v>
      </c>
      <c r="H20" s="173"/>
      <c r="I20" s="174">
        <f>ROUND(E20*H20,2)</f>
        <v>0</v>
      </c>
      <c r="J20" s="173"/>
      <c r="K20" s="174">
        <f>ROUND(E20*J20,2)</f>
        <v>0</v>
      </c>
      <c r="L20" s="174">
        <v>21</v>
      </c>
      <c r="M20" s="174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4"/>
      <c r="S20" s="174" t="s">
        <v>215</v>
      </c>
      <c r="T20" s="175" t="s">
        <v>189</v>
      </c>
      <c r="U20" s="158">
        <v>0</v>
      </c>
      <c r="V20" s="158">
        <f>ROUND(E20*U20,2)</f>
        <v>0</v>
      </c>
      <c r="W20" s="158"/>
      <c r="X20" s="158" t="s">
        <v>216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217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55"/>
      <c r="B21" s="156"/>
      <c r="C21" s="242" t="s">
        <v>591</v>
      </c>
      <c r="D21" s="243"/>
      <c r="E21" s="243"/>
      <c r="F21" s="243"/>
      <c r="G21" s="243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8"/>
      <c r="Z21" s="148"/>
      <c r="AA21" s="148"/>
      <c r="AB21" s="148"/>
      <c r="AC21" s="148"/>
      <c r="AD21" s="148"/>
      <c r="AE21" s="148"/>
      <c r="AF21" s="148"/>
      <c r="AG21" s="148" t="s">
        <v>193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55"/>
      <c r="B22" s="156"/>
      <c r="C22" s="244"/>
      <c r="D22" s="245"/>
      <c r="E22" s="245"/>
      <c r="F22" s="245"/>
      <c r="G22" s="245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30.6" outlineLevel="1" x14ac:dyDescent="0.25">
      <c r="A23" s="169">
        <v>7</v>
      </c>
      <c r="B23" s="170" t="s">
        <v>592</v>
      </c>
      <c r="C23" s="180" t="s">
        <v>593</v>
      </c>
      <c r="D23" s="171" t="s">
        <v>386</v>
      </c>
      <c r="E23" s="172">
        <v>1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4"/>
      <c r="S23" s="174" t="s">
        <v>215</v>
      </c>
      <c r="T23" s="175" t="s">
        <v>189</v>
      </c>
      <c r="U23" s="158">
        <v>0</v>
      </c>
      <c r="V23" s="158">
        <f>ROUND(E23*U23,2)</f>
        <v>0</v>
      </c>
      <c r="W23" s="158"/>
      <c r="X23" s="158" t="s">
        <v>216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217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55"/>
      <c r="B24" s="156"/>
      <c r="C24" s="242" t="s">
        <v>591</v>
      </c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8"/>
      <c r="Z24" s="148"/>
      <c r="AA24" s="148"/>
      <c r="AB24" s="148"/>
      <c r="AC24" s="148"/>
      <c r="AD24" s="148"/>
      <c r="AE24" s="148"/>
      <c r="AF24" s="148"/>
      <c r="AG24" s="148" t="s">
        <v>193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55"/>
      <c r="B25" s="156"/>
      <c r="C25" s="244"/>
      <c r="D25" s="245"/>
      <c r="E25" s="245"/>
      <c r="F25" s="245"/>
      <c r="G25" s="245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8"/>
      <c r="Z25" s="148"/>
      <c r="AA25" s="148"/>
      <c r="AB25" s="148"/>
      <c r="AC25" s="148"/>
      <c r="AD25" s="148"/>
      <c r="AE25" s="148"/>
      <c r="AF25" s="148"/>
      <c r="AG25" s="148" t="s">
        <v>194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30.6" outlineLevel="1" x14ac:dyDescent="0.25">
      <c r="A26" s="169">
        <v>8</v>
      </c>
      <c r="B26" s="170" t="s">
        <v>594</v>
      </c>
      <c r="C26" s="180" t="s">
        <v>595</v>
      </c>
      <c r="D26" s="171" t="s">
        <v>386</v>
      </c>
      <c r="E26" s="172">
        <v>1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 t="s">
        <v>215</v>
      </c>
      <c r="T26" s="175" t="s">
        <v>189</v>
      </c>
      <c r="U26" s="158">
        <v>0</v>
      </c>
      <c r="V26" s="158">
        <f>ROUND(E26*U26,2)</f>
        <v>0</v>
      </c>
      <c r="W26" s="158"/>
      <c r="X26" s="158" t="s">
        <v>216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217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55"/>
      <c r="B27" s="156"/>
      <c r="C27" s="242" t="s">
        <v>596</v>
      </c>
      <c r="D27" s="243"/>
      <c r="E27" s="243"/>
      <c r="F27" s="243"/>
      <c r="G27" s="243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8"/>
      <c r="Z27" s="148"/>
      <c r="AA27" s="148"/>
      <c r="AB27" s="148"/>
      <c r="AC27" s="148"/>
      <c r="AD27" s="148"/>
      <c r="AE27" s="148"/>
      <c r="AF27" s="148"/>
      <c r="AG27" s="148" t="s">
        <v>193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55"/>
      <c r="B28" s="156"/>
      <c r="C28" s="244"/>
      <c r="D28" s="245"/>
      <c r="E28" s="245"/>
      <c r="F28" s="245"/>
      <c r="G28" s="245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0.399999999999999" outlineLevel="1" x14ac:dyDescent="0.25">
      <c r="A29" s="169">
        <v>9</v>
      </c>
      <c r="B29" s="170" t="s">
        <v>597</v>
      </c>
      <c r="C29" s="180" t="s">
        <v>598</v>
      </c>
      <c r="D29" s="171" t="s">
        <v>386</v>
      </c>
      <c r="E29" s="172">
        <v>1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4"/>
      <c r="S29" s="174" t="s">
        <v>215</v>
      </c>
      <c r="T29" s="175" t="s">
        <v>189</v>
      </c>
      <c r="U29" s="158">
        <v>0</v>
      </c>
      <c r="V29" s="158">
        <f>ROUND(E29*U29,2)</f>
        <v>0</v>
      </c>
      <c r="W29" s="158"/>
      <c r="X29" s="158" t="s">
        <v>216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217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55"/>
      <c r="B30" s="156"/>
      <c r="C30" s="259"/>
      <c r="D30" s="260"/>
      <c r="E30" s="260"/>
      <c r="F30" s="260"/>
      <c r="G30" s="26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69">
        <v>10</v>
      </c>
      <c r="B31" s="170" t="s">
        <v>599</v>
      </c>
      <c r="C31" s="180" t="s">
        <v>600</v>
      </c>
      <c r="D31" s="171" t="s">
        <v>582</v>
      </c>
      <c r="E31" s="172">
        <v>1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4"/>
      <c r="S31" s="174" t="s">
        <v>215</v>
      </c>
      <c r="T31" s="175" t="s">
        <v>189</v>
      </c>
      <c r="U31" s="158">
        <v>0</v>
      </c>
      <c r="V31" s="158">
        <f>ROUND(E31*U31,2)</f>
        <v>0</v>
      </c>
      <c r="W31" s="158"/>
      <c r="X31" s="158" t="s">
        <v>216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217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55"/>
      <c r="B32" s="156"/>
      <c r="C32" s="259"/>
      <c r="D32" s="260"/>
      <c r="E32" s="260"/>
      <c r="F32" s="260"/>
      <c r="G32" s="260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x14ac:dyDescent="0.25">
      <c r="A33" s="163" t="s">
        <v>183</v>
      </c>
      <c r="B33" s="164" t="s">
        <v>108</v>
      </c>
      <c r="C33" s="179" t="s">
        <v>109</v>
      </c>
      <c r="D33" s="165"/>
      <c r="E33" s="166"/>
      <c r="F33" s="167"/>
      <c r="G33" s="167">
        <f>SUMIF(AG34:AG53,"&lt;&gt;NOR",G34:G53)</f>
        <v>0</v>
      </c>
      <c r="H33" s="167"/>
      <c r="I33" s="167">
        <f>SUM(I34:I53)</f>
        <v>0</v>
      </c>
      <c r="J33" s="167"/>
      <c r="K33" s="167">
        <f>SUM(K34:K53)</f>
        <v>0</v>
      </c>
      <c r="L33" s="167"/>
      <c r="M33" s="167">
        <f>SUM(M34:M53)</f>
        <v>0</v>
      </c>
      <c r="N33" s="167"/>
      <c r="O33" s="167">
        <f>SUM(O34:O53)</f>
        <v>0</v>
      </c>
      <c r="P33" s="167"/>
      <c r="Q33" s="167">
        <f>SUM(Q34:Q53)</f>
        <v>0</v>
      </c>
      <c r="R33" s="167"/>
      <c r="S33" s="167"/>
      <c r="T33" s="168"/>
      <c r="U33" s="162"/>
      <c r="V33" s="162">
        <f>SUM(V34:V53)</f>
        <v>0</v>
      </c>
      <c r="W33" s="162"/>
      <c r="X33" s="162"/>
      <c r="AG33" t="s">
        <v>184</v>
      </c>
    </row>
    <row r="34" spans="1:60" outlineLevel="1" x14ac:dyDescent="0.25">
      <c r="A34" s="169">
        <v>11</v>
      </c>
      <c r="B34" s="170" t="s">
        <v>601</v>
      </c>
      <c r="C34" s="180" t="s">
        <v>602</v>
      </c>
      <c r="D34" s="171" t="s">
        <v>386</v>
      </c>
      <c r="E34" s="172">
        <v>1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4">
        <v>0</v>
      </c>
      <c r="O34" s="174">
        <f>ROUND(E34*N34,2)</f>
        <v>0</v>
      </c>
      <c r="P34" s="174">
        <v>0</v>
      </c>
      <c r="Q34" s="174">
        <f>ROUND(E34*P34,2)</f>
        <v>0</v>
      </c>
      <c r="R34" s="174"/>
      <c r="S34" s="174" t="s">
        <v>215</v>
      </c>
      <c r="T34" s="175" t="s">
        <v>189</v>
      </c>
      <c r="U34" s="158">
        <v>0</v>
      </c>
      <c r="V34" s="158">
        <f>ROUND(E34*U34,2)</f>
        <v>0</v>
      </c>
      <c r="W34" s="158"/>
      <c r="X34" s="158" t="s">
        <v>216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217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55"/>
      <c r="B35" s="156"/>
      <c r="C35" s="259"/>
      <c r="D35" s="260"/>
      <c r="E35" s="260"/>
      <c r="F35" s="260"/>
      <c r="G35" s="260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8"/>
      <c r="Z35" s="148"/>
      <c r="AA35" s="148"/>
      <c r="AB35" s="148"/>
      <c r="AC35" s="148"/>
      <c r="AD35" s="148"/>
      <c r="AE35" s="148"/>
      <c r="AF35" s="148"/>
      <c r="AG35" s="148" t="s">
        <v>194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0.399999999999999" outlineLevel="1" x14ac:dyDescent="0.25">
      <c r="A36" s="169">
        <v>12</v>
      </c>
      <c r="B36" s="170" t="s">
        <v>603</v>
      </c>
      <c r="C36" s="180" t="s">
        <v>604</v>
      </c>
      <c r="D36" s="171" t="s">
        <v>386</v>
      </c>
      <c r="E36" s="172">
        <v>1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215</v>
      </c>
      <c r="T36" s="175" t="s">
        <v>189</v>
      </c>
      <c r="U36" s="158">
        <v>0</v>
      </c>
      <c r="V36" s="158">
        <f>ROUND(E36*U36,2)</f>
        <v>0</v>
      </c>
      <c r="W36" s="158"/>
      <c r="X36" s="158" t="s">
        <v>216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217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55"/>
      <c r="B37" s="156"/>
      <c r="C37" s="259"/>
      <c r="D37" s="260"/>
      <c r="E37" s="260"/>
      <c r="F37" s="260"/>
      <c r="G37" s="260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8"/>
      <c r="Z37" s="148"/>
      <c r="AA37" s="148"/>
      <c r="AB37" s="148"/>
      <c r="AC37" s="148"/>
      <c r="AD37" s="148"/>
      <c r="AE37" s="148"/>
      <c r="AF37" s="148"/>
      <c r="AG37" s="148" t="s">
        <v>194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69">
        <v>13</v>
      </c>
      <c r="B38" s="170" t="s">
        <v>605</v>
      </c>
      <c r="C38" s="180" t="s">
        <v>606</v>
      </c>
      <c r="D38" s="171" t="s">
        <v>386</v>
      </c>
      <c r="E38" s="172">
        <v>1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4"/>
      <c r="S38" s="174" t="s">
        <v>215</v>
      </c>
      <c r="T38" s="175" t="s">
        <v>189</v>
      </c>
      <c r="U38" s="158">
        <v>0</v>
      </c>
      <c r="V38" s="158">
        <f>ROUND(E38*U38,2)</f>
        <v>0</v>
      </c>
      <c r="W38" s="158"/>
      <c r="X38" s="158" t="s">
        <v>216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217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55"/>
      <c r="B39" s="156"/>
      <c r="C39" s="259"/>
      <c r="D39" s="260"/>
      <c r="E39" s="260"/>
      <c r="F39" s="260"/>
      <c r="G39" s="260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8"/>
      <c r="Z39" s="148"/>
      <c r="AA39" s="148"/>
      <c r="AB39" s="148"/>
      <c r="AC39" s="148"/>
      <c r="AD39" s="148"/>
      <c r="AE39" s="148"/>
      <c r="AF39" s="148"/>
      <c r="AG39" s="148" t="s">
        <v>194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0.399999999999999" outlineLevel="1" x14ac:dyDescent="0.25">
      <c r="A40" s="169">
        <v>14</v>
      </c>
      <c r="B40" s="170" t="s">
        <v>607</v>
      </c>
      <c r="C40" s="180" t="s">
        <v>608</v>
      </c>
      <c r="D40" s="171" t="s">
        <v>386</v>
      </c>
      <c r="E40" s="172">
        <v>1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4">
        <v>0</v>
      </c>
      <c r="O40" s="174">
        <f>ROUND(E40*N40,2)</f>
        <v>0</v>
      </c>
      <c r="P40" s="174">
        <v>0</v>
      </c>
      <c r="Q40" s="174">
        <f>ROUND(E40*P40,2)</f>
        <v>0</v>
      </c>
      <c r="R40" s="174"/>
      <c r="S40" s="174" t="s">
        <v>215</v>
      </c>
      <c r="T40" s="175" t="s">
        <v>189</v>
      </c>
      <c r="U40" s="158">
        <v>0</v>
      </c>
      <c r="V40" s="158">
        <f>ROUND(E40*U40,2)</f>
        <v>0</v>
      </c>
      <c r="W40" s="158"/>
      <c r="X40" s="158" t="s">
        <v>216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217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55"/>
      <c r="B41" s="156"/>
      <c r="C41" s="259"/>
      <c r="D41" s="260"/>
      <c r="E41" s="260"/>
      <c r="F41" s="260"/>
      <c r="G41" s="260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ht="20.399999999999999" outlineLevel="1" x14ac:dyDescent="0.25">
      <c r="A42" s="169">
        <v>15</v>
      </c>
      <c r="B42" s="170" t="s">
        <v>609</v>
      </c>
      <c r="C42" s="180" t="s">
        <v>610</v>
      </c>
      <c r="D42" s="171" t="s">
        <v>386</v>
      </c>
      <c r="E42" s="172">
        <v>1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4"/>
      <c r="S42" s="174" t="s">
        <v>215</v>
      </c>
      <c r="T42" s="175" t="s">
        <v>189</v>
      </c>
      <c r="U42" s="158">
        <v>0</v>
      </c>
      <c r="V42" s="158">
        <f>ROUND(E42*U42,2)</f>
        <v>0</v>
      </c>
      <c r="W42" s="158"/>
      <c r="X42" s="158" t="s">
        <v>216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217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55"/>
      <c r="B43" s="156"/>
      <c r="C43" s="259"/>
      <c r="D43" s="260"/>
      <c r="E43" s="260"/>
      <c r="F43" s="260"/>
      <c r="G43" s="260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69">
        <v>16</v>
      </c>
      <c r="B44" s="170" t="s">
        <v>611</v>
      </c>
      <c r="C44" s="180" t="s">
        <v>612</v>
      </c>
      <c r="D44" s="171" t="s">
        <v>386</v>
      </c>
      <c r="E44" s="172">
        <v>1</v>
      </c>
      <c r="F44" s="173"/>
      <c r="G44" s="174">
        <f>ROUND(E44*F44,2)</f>
        <v>0</v>
      </c>
      <c r="H44" s="173"/>
      <c r="I44" s="174">
        <f>ROUND(E44*H44,2)</f>
        <v>0</v>
      </c>
      <c r="J44" s="173"/>
      <c r="K44" s="174">
        <f>ROUND(E44*J44,2)</f>
        <v>0</v>
      </c>
      <c r="L44" s="174">
        <v>21</v>
      </c>
      <c r="M44" s="174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4"/>
      <c r="S44" s="174" t="s">
        <v>215</v>
      </c>
      <c r="T44" s="175" t="s">
        <v>189</v>
      </c>
      <c r="U44" s="158">
        <v>0</v>
      </c>
      <c r="V44" s="158">
        <f>ROUND(E44*U44,2)</f>
        <v>0</v>
      </c>
      <c r="W44" s="158"/>
      <c r="X44" s="158" t="s">
        <v>216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217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55"/>
      <c r="B45" s="156"/>
      <c r="C45" s="259"/>
      <c r="D45" s="260"/>
      <c r="E45" s="260"/>
      <c r="F45" s="260"/>
      <c r="G45" s="260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5">
      <c r="A46" s="169">
        <v>17</v>
      </c>
      <c r="B46" s="170" t="s">
        <v>613</v>
      </c>
      <c r="C46" s="180" t="s">
        <v>614</v>
      </c>
      <c r="D46" s="171" t="s">
        <v>386</v>
      </c>
      <c r="E46" s="172">
        <v>1</v>
      </c>
      <c r="F46" s="173"/>
      <c r="G46" s="174">
        <f>ROUND(E46*F46,2)</f>
        <v>0</v>
      </c>
      <c r="H46" s="173"/>
      <c r="I46" s="174">
        <f>ROUND(E46*H46,2)</f>
        <v>0</v>
      </c>
      <c r="J46" s="173"/>
      <c r="K46" s="174">
        <f>ROUND(E46*J46,2)</f>
        <v>0</v>
      </c>
      <c r="L46" s="174">
        <v>21</v>
      </c>
      <c r="M46" s="174">
        <f>G46*(1+L46/100)</f>
        <v>0</v>
      </c>
      <c r="N46" s="174">
        <v>0</v>
      </c>
      <c r="O46" s="174">
        <f>ROUND(E46*N46,2)</f>
        <v>0</v>
      </c>
      <c r="P46" s="174">
        <v>0</v>
      </c>
      <c r="Q46" s="174">
        <f>ROUND(E46*P46,2)</f>
        <v>0</v>
      </c>
      <c r="R46" s="174"/>
      <c r="S46" s="174" t="s">
        <v>215</v>
      </c>
      <c r="T46" s="175" t="s">
        <v>189</v>
      </c>
      <c r="U46" s="158">
        <v>0</v>
      </c>
      <c r="V46" s="158">
        <f>ROUND(E46*U46,2)</f>
        <v>0</v>
      </c>
      <c r="W46" s="158"/>
      <c r="X46" s="158" t="s">
        <v>216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217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55"/>
      <c r="B47" s="156"/>
      <c r="C47" s="259"/>
      <c r="D47" s="260"/>
      <c r="E47" s="260"/>
      <c r="F47" s="260"/>
      <c r="G47" s="260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8"/>
      <c r="Z47" s="148"/>
      <c r="AA47" s="148"/>
      <c r="AB47" s="148"/>
      <c r="AC47" s="148"/>
      <c r="AD47" s="148"/>
      <c r="AE47" s="148"/>
      <c r="AF47" s="148"/>
      <c r="AG47" s="148" t="s">
        <v>194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69">
        <v>18</v>
      </c>
      <c r="B48" s="170" t="s">
        <v>615</v>
      </c>
      <c r="C48" s="180" t="s">
        <v>616</v>
      </c>
      <c r="D48" s="171" t="s">
        <v>386</v>
      </c>
      <c r="E48" s="172">
        <v>1</v>
      </c>
      <c r="F48" s="173"/>
      <c r="G48" s="174">
        <f>ROUND(E48*F48,2)</f>
        <v>0</v>
      </c>
      <c r="H48" s="173"/>
      <c r="I48" s="174">
        <f>ROUND(E48*H48,2)</f>
        <v>0</v>
      </c>
      <c r="J48" s="173"/>
      <c r="K48" s="174">
        <f>ROUND(E48*J48,2)</f>
        <v>0</v>
      </c>
      <c r="L48" s="174">
        <v>21</v>
      </c>
      <c r="M48" s="174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4"/>
      <c r="S48" s="174" t="s">
        <v>215</v>
      </c>
      <c r="T48" s="175" t="s">
        <v>189</v>
      </c>
      <c r="U48" s="158">
        <v>0</v>
      </c>
      <c r="V48" s="158">
        <f>ROUND(E48*U48,2)</f>
        <v>0</v>
      </c>
      <c r="W48" s="158"/>
      <c r="X48" s="158" t="s">
        <v>216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217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55"/>
      <c r="B49" s="156"/>
      <c r="C49" s="259"/>
      <c r="D49" s="260"/>
      <c r="E49" s="260"/>
      <c r="F49" s="260"/>
      <c r="G49" s="260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8"/>
      <c r="Z49" s="148"/>
      <c r="AA49" s="148"/>
      <c r="AB49" s="148"/>
      <c r="AC49" s="148"/>
      <c r="AD49" s="148"/>
      <c r="AE49" s="148"/>
      <c r="AF49" s="148"/>
      <c r="AG49" s="148" t="s">
        <v>194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69">
        <v>19</v>
      </c>
      <c r="B50" s="170" t="s">
        <v>617</v>
      </c>
      <c r="C50" s="180" t="s">
        <v>618</v>
      </c>
      <c r="D50" s="171" t="s">
        <v>386</v>
      </c>
      <c r="E50" s="172">
        <v>1</v>
      </c>
      <c r="F50" s="173"/>
      <c r="G50" s="174">
        <f>ROUND(E50*F50,2)</f>
        <v>0</v>
      </c>
      <c r="H50" s="173"/>
      <c r="I50" s="174">
        <f>ROUND(E50*H50,2)</f>
        <v>0</v>
      </c>
      <c r="J50" s="173"/>
      <c r="K50" s="174">
        <f>ROUND(E50*J50,2)</f>
        <v>0</v>
      </c>
      <c r="L50" s="174">
        <v>21</v>
      </c>
      <c r="M50" s="174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4"/>
      <c r="S50" s="174" t="s">
        <v>215</v>
      </c>
      <c r="T50" s="175" t="s">
        <v>189</v>
      </c>
      <c r="U50" s="158">
        <v>0</v>
      </c>
      <c r="V50" s="158">
        <f>ROUND(E50*U50,2)</f>
        <v>0</v>
      </c>
      <c r="W50" s="158"/>
      <c r="X50" s="158" t="s">
        <v>216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217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55"/>
      <c r="B51" s="156"/>
      <c r="C51" s="259"/>
      <c r="D51" s="260"/>
      <c r="E51" s="260"/>
      <c r="F51" s="260"/>
      <c r="G51" s="260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8"/>
      <c r="Z51" s="148"/>
      <c r="AA51" s="148"/>
      <c r="AB51" s="148"/>
      <c r="AC51" s="148"/>
      <c r="AD51" s="148"/>
      <c r="AE51" s="148"/>
      <c r="AF51" s="148"/>
      <c r="AG51" s="148" t="s">
        <v>194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5">
      <c r="A52" s="169">
        <v>20</v>
      </c>
      <c r="B52" s="170" t="s">
        <v>619</v>
      </c>
      <c r="C52" s="180" t="s">
        <v>620</v>
      </c>
      <c r="D52" s="171" t="s">
        <v>582</v>
      </c>
      <c r="E52" s="172">
        <v>1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4"/>
      <c r="S52" s="174" t="s">
        <v>215</v>
      </c>
      <c r="T52" s="175" t="s">
        <v>189</v>
      </c>
      <c r="U52" s="158">
        <v>0</v>
      </c>
      <c r="V52" s="158">
        <f>ROUND(E52*U52,2)</f>
        <v>0</v>
      </c>
      <c r="W52" s="158"/>
      <c r="X52" s="158" t="s">
        <v>216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217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55"/>
      <c r="B53" s="156"/>
      <c r="C53" s="259"/>
      <c r="D53" s="260"/>
      <c r="E53" s="260"/>
      <c r="F53" s="260"/>
      <c r="G53" s="260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8"/>
      <c r="Z53" s="148"/>
      <c r="AA53" s="148"/>
      <c r="AB53" s="148"/>
      <c r="AC53" s="148"/>
      <c r="AD53" s="148"/>
      <c r="AE53" s="148"/>
      <c r="AF53" s="148"/>
      <c r="AG53" s="148" t="s">
        <v>194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x14ac:dyDescent="0.25">
      <c r="A54" s="163" t="s">
        <v>183</v>
      </c>
      <c r="B54" s="164" t="s">
        <v>110</v>
      </c>
      <c r="C54" s="179" t="s">
        <v>111</v>
      </c>
      <c r="D54" s="165"/>
      <c r="E54" s="166"/>
      <c r="F54" s="167"/>
      <c r="G54" s="167">
        <f>SUMIF(AG55:AG90,"&lt;&gt;NOR",G55:G90)</f>
        <v>0</v>
      </c>
      <c r="H54" s="167"/>
      <c r="I54" s="167">
        <f>SUM(I55:I90)</f>
        <v>0</v>
      </c>
      <c r="J54" s="167"/>
      <c r="K54" s="167">
        <f>SUM(K55:K90)</f>
        <v>0</v>
      </c>
      <c r="L54" s="167"/>
      <c r="M54" s="167">
        <f>SUM(M55:M90)</f>
        <v>0</v>
      </c>
      <c r="N54" s="167"/>
      <c r="O54" s="167">
        <f>SUM(O55:O90)</f>
        <v>0</v>
      </c>
      <c r="P54" s="167"/>
      <c r="Q54" s="167">
        <f>SUM(Q55:Q90)</f>
        <v>0</v>
      </c>
      <c r="R54" s="167"/>
      <c r="S54" s="167"/>
      <c r="T54" s="168"/>
      <c r="U54" s="162"/>
      <c r="V54" s="162">
        <f>SUM(V55:V90)</f>
        <v>0</v>
      </c>
      <c r="W54" s="162"/>
      <c r="X54" s="162"/>
      <c r="AG54" t="s">
        <v>184</v>
      </c>
    </row>
    <row r="55" spans="1:60" outlineLevel="1" x14ac:dyDescent="0.25">
      <c r="A55" s="169">
        <v>21</v>
      </c>
      <c r="B55" s="170" t="s">
        <v>621</v>
      </c>
      <c r="C55" s="180" t="s">
        <v>622</v>
      </c>
      <c r="D55" s="171" t="s">
        <v>386</v>
      </c>
      <c r="E55" s="172">
        <v>10</v>
      </c>
      <c r="F55" s="173"/>
      <c r="G55" s="174">
        <f>ROUND(E55*F55,2)</f>
        <v>0</v>
      </c>
      <c r="H55" s="173"/>
      <c r="I55" s="174">
        <f>ROUND(E55*H55,2)</f>
        <v>0</v>
      </c>
      <c r="J55" s="173"/>
      <c r="K55" s="174">
        <f>ROUND(E55*J55,2)</f>
        <v>0</v>
      </c>
      <c r="L55" s="174">
        <v>21</v>
      </c>
      <c r="M55" s="174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4"/>
      <c r="S55" s="174" t="s">
        <v>215</v>
      </c>
      <c r="T55" s="175" t="s">
        <v>189</v>
      </c>
      <c r="U55" s="158">
        <v>0</v>
      </c>
      <c r="V55" s="158">
        <f>ROUND(E55*U55,2)</f>
        <v>0</v>
      </c>
      <c r="W55" s="158"/>
      <c r="X55" s="158" t="s">
        <v>216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217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55"/>
      <c r="B56" s="156"/>
      <c r="C56" s="259"/>
      <c r="D56" s="260"/>
      <c r="E56" s="260"/>
      <c r="F56" s="260"/>
      <c r="G56" s="260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8"/>
      <c r="Z56" s="148"/>
      <c r="AA56" s="148"/>
      <c r="AB56" s="148"/>
      <c r="AC56" s="148"/>
      <c r="AD56" s="148"/>
      <c r="AE56" s="148"/>
      <c r="AF56" s="148"/>
      <c r="AG56" s="148" t="s">
        <v>194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69">
        <v>22</v>
      </c>
      <c r="B57" s="170" t="s">
        <v>623</v>
      </c>
      <c r="C57" s="180" t="s">
        <v>624</v>
      </c>
      <c r="D57" s="171" t="s">
        <v>386</v>
      </c>
      <c r="E57" s="172">
        <v>5</v>
      </c>
      <c r="F57" s="173"/>
      <c r="G57" s="174">
        <f>ROUND(E57*F57,2)</f>
        <v>0</v>
      </c>
      <c r="H57" s="173"/>
      <c r="I57" s="174">
        <f>ROUND(E57*H57,2)</f>
        <v>0</v>
      </c>
      <c r="J57" s="173"/>
      <c r="K57" s="174">
        <f>ROUND(E57*J57,2)</f>
        <v>0</v>
      </c>
      <c r="L57" s="174">
        <v>21</v>
      </c>
      <c r="M57" s="174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4"/>
      <c r="S57" s="174" t="s">
        <v>215</v>
      </c>
      <c r="T57" s="175" t="s">
        <v>189</v>
      </c>
      <c r="U57" s="158">
        <v>0</v>
      </c>
      <c r="V57" s="158">
        <f>ROUND(E57*U57,2)</f>
        <v>0</v>
      </c>
      <c r="W57" s="158"/>
      <c r="X57" s="158" t="s">
        <v>216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217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55"/>
      <c r="B58" s="156"/>
      <c r="C58" s="259"/>
      <c r="D58" s="260"/>
      <c r="E58" s="260"/>
      <c r="F58" s="260"/>
      <c r="G58" s="260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8"/>
      <c r="Z58" s="148"/>
      <c r="AA58" s="148"/>
      <c r="AB58" s="148"/>
      <c r="AC58" s="148"/>
      <c r="AD58" s="148"/>
      <c r="AE58" s="148"/>
      <c r="AF58" s="148"/>
      <c r="AG58" s="148" t="s">
        <v>194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69">
        <v>23</v>
      </c>
      <c r="B59" s="170" t="s">
        <v>625</v>
      </c>
      <c r="C59" s="180" t="s">
        <v>626</v>
      </c>
      <c r="D59" s="171" t="s">
        <v>386</v>
      </c>
      <c r="E59" s="172">
        <v>3</v>
      </c>
      <c r="F59" s="173"/>
      <c r="G59" s="174">
        <f>ROUND(E59*F59,2)</f>
        <v>0</v>
      </c>
      <c r="H59" s="173"/>
      <c r="I59" s="174">
        <f>ROUND(E59*H59,2)</f>
        <v>0</v>
      </c>
      <c r="J59" s="173"/>
      <c r="K59" s="174">
        <f>ROUND(E59*J59,2)</f>
        <v>0</v>
      </c>
      <c r="L59" s="174">
        <v>21</v>
      </c>
      <c r="M59" s="174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4"/>
      <c r="S59" s="174" t="s">
        <v>215</v>
      </c>
      <c r="T59" s="175" t="s">
        <v>189</v>
      </c>
      <c r="U59" s="158">
        <v>0</v>
      </c>
      <c r="V59" s="158">
        <f>ROUND(E59*U59,2)</f>
        <v>0</v>
      </c>
      <c r="W59" s="158"/>
      <c r="X59" s="158" t="s">
        <v>216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217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55"/>
      <c r="B60" s="156"/>
      <c r="C60" s="259"/>
      <c r="D60" s="260"/>
      <c r="E60" s="260"/>
      <c r="F60" s="260"/>
      <c r="G60" s="260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8"/>
      <c r="Z60" s="148"/>
      <c r="AA60" s="148"/>
      <c r="AB60" s="148"/>
      <c r="AC60" s="148"/>
      <c r="AD60" s="148"/>
      <c r="AE60" s="148"/>
      <c r="AF60" s="148"/>
      <c r="AG60" s="148" t="s">
        <v>194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69">
        <v>24</v>
      </c>
      <c r="B61" s="170" t="s">
        <v>627</v>
      </c>
      <c r="C61" s="180" t="s">
        <v>628</v>
      </c>
      <c r="D61" s="171" t="s">
        <v>386</v>
      </c>
      <c r="E61" s="172">
        <v>9</v>
      </c>
      <c r="F61" s="173"/>
      <c r="G61" s="174">
        <f>ROUND(E61*F61,2)</f>
        <v>0</v>
      </c>
      <c r="H61" s="173"/>
      <c r="I61" s="174">
        <f>ROUND(E61*H61,2)</f>
        <v>0</v>
      </c>
      <c r="J61" s="173"/>
      <c r="K61" s="174">
        <f>ROUND(E61*J61,2)</f>
        <v>0</v>
      </c>
      <c r="L61" s="174">
        <v>21</v>
      </c>
      <c r="M61" s="174">
        <f>G61*(1+L61/100)</f>
        <v>0</v>
      </c>
      <c r="N61" s="174">
        <v>0</v>
      </c>
      <c r="O61" s="174">
        <f>ROUND(E61*N61,2)</f>
        <v>0</v>
      </c>
      <c r="P61" s="174">
        <v>0</v>
      </c>
      <c r="Q61" s="174">
        <f>ROUND(E61*P61,2)</f>
        <v>0</v>
      </c>
      <c r="R61" s="174"/>
      <c r="S61" s="174" t="s">
        <v>215</v>
      </c>
      <c r="T61" s="175" t="s">
        <v>189</v>
      </c>
      <c r="U61" s="158">
        <v>0</v>
      </c>
      <c r="V61" s="158">
        <f>ROUND(E61*U61,2)</f>
        <v>0</v>
      </c>
      <c r="W61" s="158"/>
      <c r="X61" s="158" t="s">
        <v>216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217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55"/>
      <c r="B62" s="156"/>
      <c r="C62" s="259"/>
      <c r="D62" s="260"/>
      <c r="E62" s="260"/>
      <c r="F62" s="260"/>
      <c r="G62" s="260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8"/>
      <c r="Z62" s="148"/>
      <c r="AA62" s="148"/>
      <c r="AB62" s="148"/>
      <c r="AC62" s="148"/>
      <c r="AD62" s="148"/>
      <c r="AE62" s="148"/>
      <c r="AF62" s="148"/>
      <c r="AG62" s="148" t="s">
        <v>194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69">
        <v>25</v>
      </c>
      <c r="B63" s="170" t="s">
        <v>629</v>
      </c>
      <c r="C63" s="180" t="s">
        <v>630</v>
      </c>
      <c r="D63" s="171" t="s">
        <v>386</v>
      </c>
      <c r="E63" s="172">
        <v>16</v>
      </c>
      <c r="F63" s="173"/>
      <c r="G63" s="174">
        <f>ROUND(E63*F63,2)</f>
        <v>0</v>
      </c>
      <c r="H63" s="173"/>
      <c r="I63" s="174">
        <f>ROUND(E63*H63,2)</f>
        <v>0</v>
      </c>
      <c r="J63" s="173"/>
      <c r="K63" s="174">
        <f>ROUND(E63*J63,2)</f>
        <v>0</v>
      </c>
      <c r="L63" s="174">
        <v>21</v>
      </c>
      <c r="M63" s="174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4"/>
      <c r="S63" s="174" t="s">
        <v>215</v>
      </c>
      <c r="T63" s="175" t="s">
        <v>189</v>
      </c>
      <c r="U63" s="158">
        <v>0</v>
      </c>
      <c r="V63" s="158">
        <f>ROUND(E63*U63,2)</f>
        <v>0</v>
      </c>
      <c r="W63" s="158"/>
      <c r="X63" s="158" t="s">
        <v>216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217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55"/>
      <c r="B64" s="156"/>
      <c r="C64" s="259"/>
      <c r="D64" s="260"/>
      <c r="E64" s="260"/>
      <c r="F64" s="260"/>
      <c r="G64" s="260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8"/>
      <c r="Z64" s="148"/>
      <c r="AA64" s="148"/>
      <c r="AB64" s="148"/>
      <c r="AC64" s="148"/>
      <c r="AD64" s="148"/>
      <c r="AE64" s="148"/>
      <c r="AF64" s="148"/>
      <c r="AG64" s="148" t="s">
        <v>194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69">
        <v>26</v>
      </c>
      <c r="B65" s="170" t="s">
        <v>631</v>
      </c>
      <c r="C65" s="180" t="s">
        <v>632</v>
      </c>
      <c r="D65" s="171" t="s">
        <v>386</v>
      </c>
      <c r="E65" s="172">
        <v>1</v>
      </c>
      <c r="F65" s="173"/>
      <c r="G65" s="174">
        <f>ROUND(E65*F65,2)</f>
        <v>0</v>
      </c>
      <c r="H65" s="173"/>
      <c r="I65" s="174">
        <f>ROUND(E65*H65,2)</f>
        <v>0</v>
      </c>
      <c r="J65" s="173"/>
      <c r="K65" s="174">
        <f>ROUND(E65*J65,2)</f>
        <v>0</v>
      </c>
      <c r="L65" s="174">
        <v>21</v>
      </c>
      <c r="M65" s="174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4"/>
      <c r="S65" s="174" t="s">
        <v>215</v>
      </c>
      <c r="T65" s="175" t="s">
        <v>189</v>
      </c>
      <c r="U65" s="158">
        <v>0</v>
      </c>
      <c r="V65" s="158">
        <f>ROUND(E65*U65,2)</f>
        <v>0</v>
      </c>
      <c r="W65" s="158"/>
      <c r="X65" s="158" t="s">
        <v>216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217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55"/>
      <c r="B66" s="156"/>
      <c r="C66" s="259"/>
      <c r="D66" s="260"/>
      <c r="E66" s="260"/>
      <c r="F66" s="260"/>
      <c r="G66" s="260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8"/>
      <c r="Z66" s="148"/>
      <c r="AA66" s="148"/>
      <c r="AB66" s="148"/>
      <c r="AC66" s="148"/>
      <c r="AD66" s="148"/>
      <c r="AE66" s="148"/>
      <c r="AF66" s="148"/>
      <c r="AG66" s="148" t="s">
        <v>194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69">
        <v>27</v>
      </c>
      <c r="B67" s="170" t="s">
        <v>633</v>
      </c>
      <c r="C67" s="180" t="s">
        <v>634</v>
      </c>
      <c r="D67" s="171" t="s">
        <v>386</v>
      </c>
      <c r="E67" s="172">
        <v>2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4"/>
      <c r="S67" s="174" t="s">
        <v>215</v>
      </c>
      <c r="T67" s="175" t="s">
        <v>189</v>
      </c>
      <c r="U67" s="158">
        <v>0</v>
      </c>
      <c r="V67" s="158">
        <f>ROUND(E67*U67,2)</f>
        <v>0</v>
      </c>
      <c r="W67" s="158"/>
      <c r="X67" s="158" t="s">
        <v>216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217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5">
      <c r="A68" s="155"/>
      <c r="B68" s="156"/>
      <c r="C68" s="259"/>
      <c r="D68" s="260"/>
      <c r="E68" s="260"/>
      <c r="F68" s="260"/>
      <c r="G68" s="260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8"/>
      <c r="Z68" s="148"/>
      <c r="AA68" s="148"/>
      <c r="AB68" s="148"/>
      <c r="AC68" s="148"/>
      <c r="AD68" s="148"/>
      <c r="AE68" s="148"/>
      <c r="AF68" s="148"/>
      <c r="AG68" s="148" t="s">
        <v>194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5">
      <c r="A69" s="169">
        <v>28</v>
      </c>
      <c r="B69" s="170" t="s">
        <v>635</v>
      </c>
      <c r="C69" s="180" t="s">
        <v>636</v>
      </c>
      <c r="D69" s="171" t="s">
        <v>386</v>
      </c>
      <c r="E69" s="172">
        <v>3</v>
      </c>
      <c r="F69" s="173"/>
      <c r="G69" s="174">
        <f>ROUND(E69*F69,2)</f>
        <v>0</v>
      </c>
      <c r="H69" s="173"/>
      <c r="I69" s="174">
        <f>ROUND(E69*H69,2)</f>
        <v>0</v>
      </c>
      <c r="J69" s="173"/>
      <c r="K69" s="174">
        <f>ROUND(E69*J69,2)</f>
        <v>0</v>
      </c>
      <c r="L69" s="174">
        <v>21</v>
      </c>
      <c r="M69" s="174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4"/>
      <c r="S69" s="174" t="s">
        <v>215</v>
      </c>
      <c r="T69" s="175" t="s">
        <v>189</v>
      </c>
      <c r="U69" s="158">
        <v>0</v>
      </c>
      <c r="V69" s="158">
        <f>ROUND(E69*U69,2)</f>
        <v>0</v>
      </c>
      <c r="W69" s="158"/>
      <c r="X69" s="158" t="s">
        <v>216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217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55"/>
      <c r="B70" s="156"/>
      <c r="C70" s="259"/>
      <c r="D70" s="260"/>
      <c r="E70" s="260"/>
      <c r="F70" s="260"/>
      <c r="G70" s="260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8"/>
      <c r="Z70" s="148"/>
      <c r="AA70" s="148"/>
      <c r="AB70" s="148"/>
      <c r="AC70" s="148"/>
      <c r="AD70" s="148"/>
      <c r="AE70" s="148"/>
      <c r="AF70" s="148"/>
      <c r="AG70" s="148" t="s">
        <v>194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69">
        <v>29</v>
      </c>
      <c r="B71" s="170" t="s">
        <v>637</v>
      </c>
      <c r="C71" s="180" t="s">
        <v>638</v>
      </c>
      <c r="D71" s="171" t="s">
        <v>386</v>
      </c>
      <c r="E71" s="172">
        <v>1</v>
      </c>
      <c r="F71" s="173"/>
      <c r="G71" s="174">
        <f>ROUND(E71*F71,2)</f>
        <v>0</v>
      </c>
      <c r="H71" s="173"/>
      <c r="I71" s="174">
        <f>ROUND(E71*H71,2)</f>
        <v>0</v>
      </c>
      <c r="J71" s="173"/>
      <c r="K71" s="174">
        <f>ROUND(E71*J71,2)</f>
        <v>0</v>
      </c>
      <c r="L71" s="174">
        <v>21</v>
      </c>
      <c r="M71" s="174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4"/>
      <c r="S71" s="174" t="s">
        <v>215</v>
      </c>
      <c r="T71" s="175" t="s">
        <v>189</v>
      </c>
      <c r="U71" s="158">
        <v>0</v>
      </c>
      <c r="V71" s="158">
        <f>ROUND(E71*U71,2)</f>
        <v>0</v>
      </c>
      <c r="W71" s="158"/>
      <c r="X71" s="158" t="s">
        <v>216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217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55"/>
      <c r="B72" s="156"/>
      <c r="C72" s="259"/>
      <c r="D72" s="260"/>
      <c r="E72" s="260"/>
      <c r="F72" s="260"/>
      <c r="G72" s="260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8"/>
      <c r="Z72" s="148"/>
      <c r="AA72" s="148"/>
      <c r="AB72" s="148"/>
      <c r="AC72" s="148"/>
      <c r="AD72" s="148"/>
      <c r="AE72" s="148"/>
      <c r="AF72" s="148"/>
      <c r="AG72" s="148" t="s">
        <v>194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5">
      <c r="A73" s="169">
        <v>30</v>
      </c>
      <c r="B73" s="170" t="s">
        <v>639</v>
      </c>
      <c r="C73" s="180" t="s">
        <v>640</v>
      </c>
      <c r="D73" s="171" t="s">
        <v>386</v>
      </c>
      <c r="E73" s="172">
        <v>2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4"/>
      <c r="S73" s="174" t="s">
        <v>215</v>
      </c>
      <c r="T73" s="175" t="s">
        <v>189</v>
      </c>
      <c r="U73" s="158">
        <v>0</v>
      </c>
      <c r="V73" s="158">
        <f>ROUND(E73*U73,2)</f>
        <v>0</v>
      </c>
      <c r="W73" s="158"/>
      <c r="X73" s="158" t="s">
        <v>216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217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5">
      <c r="A74" s="155"/>
      <c r="B74" s="156"/>
      <c r="C74" s="259"/>
      <c r="D74" s="260"/>
      <c r="E74" s="260"/>
      <c r="F74" s="260"/>
      <c r="G74" s="260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48"/>
      <c r="Z74" s="148"/>
      <c r="AA74" s="148"/>
      <c r="AB74" s="148"/>
      <c r="AC74" s="148"/>
      <c r="AD74" s="148"/>
      <c r="AE74" s="148"/>
      <c r="AF74" s="148"/>
      <c r="AG74" s="148" t="s">
        <v>194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69">
        <v>31</v>
      </c>
      <c r="B75" s="170" t="s">
        <v>641</v>
      </c>
      <c r="C75" s="180" t="s">
        <v>642</v>
      </c>
      <c r="D75" s="171" t="s">
        <v>386</v>
      </c>
      <c r="E75" s="172">
        <v>2</v>
      </c>
      <c r="F75" s="173"/>
      <c r="G75" s="174">
        <f>ROUND(E75*F75,2)</f>
        <v>0</v>
      </c>
      <c r="H75" s="173"/>
      <c r="I75" s="174">
        <f>ROUND(E75*H75,2)</f>
        <v>0</v>
      </c>
      <c r="J75" s="173"/>
      <c r="K75" s="174">
        <f>ROUND(E75*J75,2)</f>
        <v>0</v>
      </c>
      <c r="L75" s="174">
        <v>21</v>
      </c>
      <c r="M75" s="174">
        <f>G75*(1+L75/100)</f>
        <v>0</v>
      </c>
      <c r="N75" s="174">
        <v>0</v>
      </c>
      <c r="O75" s="174">
        <f>ROUND(E75*N75,2)</f>
        <v>0</v>
      </c>
      <c r="P75" s="174">
        <v>0</v>
      </c>
      <c r="Q75" s="174">
        <f>ROUND(E75*P75,2)</f>
        <v>0</v>
      </c>
      <c r="R75" s="174"/>
      <c r="S75" s="174" t="s">
        <v>215</v>
      </c>
      <c r="T75" s="175" t="s">
        <v>189</v>
      </c>
      <c r="U75" s="158">
        <v>0</v>
      </c>
      <c r="V75" s="158">
        <f>ROUND(E75*U75,2)</f>
        <v>0</v>
      </c>
      <c r="W75" s="158"/>
      <c r="X75" s="158" t="s">
        <v>216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217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5">
      <c r="A76" s="155"/>
      <c r="B76" s="156"/>
      <c r="C76" s="259"/>
      <c r="D76" s="260"/>
      <c r="E76" s="260"/>
      <c r="F76" s="260"/>
      <c r="G76" s="260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8"/>
      <c r="Z76" s="148"/>
      <c r="AA76" s="148"/>
      <c r="AB76" s="148"/>
      <c r="AC76" s="148"/>
      <c r="AD76" s="148"/>
      <c r="AE76" s="148"/>
      <c r="AF76" s="148"/>
      <c r="AG76" s="148" t="s">
        <v>194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5">
      <c r="A77" s="169">
        <v>32</v>
      </c>
      <c r="B77" s="170" t="s">
        <v>643</v>
      </c>
      <c r="C77" s="180" t="s">
        <v>644</v>
      </c>
      <c r="D77" s="171" t="s">
        <v>386</v>
      </c>
      <c r="E77" s="172">
        <v>1</v>
      </c>
      <c r="F77" s="173"/>
      <c r="G77" s="174">
        <f>ROUND(E77*F77,2)</f>
        <v>0</v>
      </c>
      <c r="H77" s="173"/>
      <c r="I77" s="174">
        <f>ROUND(E77*H77,2)</f>
        <v>0</v>
      </c>
      <c r="J77" s="173"/>
      <c r="K77" s="174">
        <f>ROUND(E77*J77,2)</f>
        <v>0</v>
      </c>
      <c r="L77" s="174">
        <v>21</v>
      </c>
      <c r="M77" s="174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4"/>
      <c r="S77" s="174" t="s">
        <v>215</v>
      </c>
      <c r="T77" s="175" t="s">
        <v>189</v>
      </c>
      <c r="U77" s="158">
        <v>0</v>
      </c>
      <c r="V77" s="158">
        <f>ROUND(E77*U77,2)</f>
        <v>0</v>
      </c>
      <c r="W77" s="158"/>
      <c r="X77" s="158" t="s">
        <v>216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217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55"/>
      <c r="B78" s="156"/>
      <c r="C78" s="259"/>
      <c r="D78" s="260"/>
      <c r="E78" s="260"/>
      <c r="F78" s="260"/>
      <c r="G78" s="260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8"/>
      <c r="Z78" s="148"/>
      <c r="AA78" s="148"/>
      <c r="AB78" s="148"/>
      <c r="AC78" s="148"/>
      <c r="AD78" s="148"/>
      <c r="AE78" s="148"/>
      <c r="AF78" s="148"/>
      <c r="AG78" s="148" t="s">
        <v>194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5">
      <c r="A79" s="169">
        <v>33</v>
      </c>
      <c r="B79" s="170" t="s">
        <v>645</v>
      </c>
      <c r="C79" s="180" t="s">
        <v>646</v>
      </c>
      <c r="D79" s="171" t="s">
        <v>386</v>
      </c>
      <c r="E79" s="172">
        <v>4</v>
      </c>
      <c r="F79" s="173"/>
      <c r="G79" s="174">
        <f>ROUND(E79*F79,2)</f>
        <v>0</v>
      </c>
      <c r="H79" s="173"/>
      <c r="I79" s="174">
        <f>ROUND(E79*H79,2)</f>
        <v>0</v>
      </c>
      <c r="J79" s="173"/>
      <c r="K79" s="174">
        <f>ROUND(E79*J79,2)</f>
        <v>0</v>
      </c>
      <c r="L79" s="174">
        <v>21</v>
      </c>
      <c r="M79" s="174">
        <f>G79*(1+L79/100)</f>
        <v>0</v>
      </c>
      <c r="N79" s="174">
        <v>0</v>
      </c>
      <c r="O79" s="174">
        <f>ROUND(E79*N79,2)</f>
        <v>0</v>
      </c>
      <c r="P79" s="174">
        <v>0</v>
      </c>
      <c r="Q79" s="174">
        <f>ROUND(E79*P79,2)</f>
        <v>0</v>
      </c>
      <c r="R79" s="174"/>
      <c r="S79" s="174" t="s">
        <v>215</v>
      </c>
      <c r="T79" s="175" t="s">
        <v>189</v>
      </c>
      <c r="U79" s="158">
        <v>0</v>
      </c>
      <c r="V79" s="158">
        <f>ROUND(E79*U79,2)</f>
        <v>0</v>
      </c>
      <c r="W79" s="158"/>
      <c r="X79" s="158" t="s">
        <v>216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217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5">
      <c r="A80" s="155"/>
      <c r="B80" s="156"/>
      <c r="C80" s="259"/>
      <c r="D80" s="260"/>
      <c r="E80" s="260"/>
      <c r="F80" s="260"/>
      <c r="G80" s="260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48"/>
      <c r="Z80" s="148"/>
      <c r="AA80" s="148"/>
      <c r="AB80" s="148"/>
      <c r="AC80" s="148"/>
      <c r="AD80" s="148"/>
      <c r="AE80" s="148"/>
      <c r="AF80" s="148"/>
      <c r="AG80" s="148" t="s">
        <v>194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69">
        <v>34</v>
      </c>
      <c r="B81" s="170" t="s">
        <v>647</v>
      </c>
      <c r="C81" s="180" t="s">
        <v>648</v>
      </c>
      <c r="D81" s="171" t="s">
        <v>386</v>
      </c>
      <c r="E81" s="172">
        <v>2</v>
      </c>
      <c r="F81" s="173"/>
      <c r="G81" s="174">
        <f>ROUND(E81*F81,2)</f>
        <v>0</v>
      </c>
      <c r="H81" s="173"/>
      <c r="I81" s="174">
        <f>ROUND(E81*H81,2)</f>
        <v>0</v>
      </c>
      <c r="J81" s="173"/>
      <c r="K81" s="174">
        <f>ROUND(E81*J81,2)</f>
        <v>0</v>
      </c>
      <c r="L81" s="174">
        <v>21</v>
      </c>
      <c r="M81" s="174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4"/>
      <c r="S81" s="174" t="s">
        <v>215</v>
      </c>
      <c r="T81" s="175" t="s">
        <v>189</v>
      </c>
      <c r="U81" s="158">
        <v>0</v>
      </c>
      <c r="V81" s="158">
        <f>ROUND(E81*U81,2)</f>
        <v>0</v>
      </c>
      <c r="W81" s="158"/>
      <c r="X81" s="158" t="s">
        <v>216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217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55"/>
      <c r="B82" s="156"/>
      <c r="C82" s="259"/>
      <c r="D82" s="260"/>
      <c r="E82" s="260"/>
      <c r="F82" s="260"/>
      <c r="G82" s="260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48"/>
      <c r="Z82" s="148"/>
      <c r="AA82" s="148"/>
      <c r="AB82" s="148"/>
      <c r="AC82" s="148"/>
      <c r="AD82" s="148"/>
      <c r="AE82" s="148"/>
      <c r="AF82" s="148"/>
      <c r="AG82" s="148" t="s">
        <v>194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69">
        <v>35</v>
      </c>
      <c r="B83" s="170" t="s">
        <v>649</v>
      </c>
      <c r="C83" s="180" t="s">
        <v>650</v>
      </c>
      <c r="D83" s="171" t="s">
        <v>386</v>
      </c>
      <c r="E83" s="172">
        <v>1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4"/>
      <c r="S83" s="174" t="s">
        <v>215</v>
      </c>
      <c r="T83" s="175" t="s">
        <v>189</v>
      </c>
      <c r="U83" s="158">
        <v>0</v>
      </c>
      <c r="V83" s="158">
        <f>ROUND(E83*U83,2)</f>
        <v>0</v>
      </c>
      <c r="W83" s="158"/>
      <c r="X83" s="158" t="s">
        <v>216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217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55"/>
      <c r="B84" s="156"/>
      <c r="C84" s="259"/>
      <c r="D84" s="260"/>
      <c r="E84" s="260"/>
      <c r="F84" s="260"/>
      <c r="G84" s="260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48"/>
      <c r="Z84" s="148"/>
      <c r="AA84" s="148"/>
      <c r="AB84" s="148"/>
      <c r="AC84" s="148"/>
      <c r="AD84" s="148"/>
      <c r="AE84" s="148"/>
      <c r="AF84" s="148"/>
      <c r="AG84" s="148" t="s">
        <v>194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5">
      <c r="A85" s="169">
        <v>36</v>
      </c>
      <c r="B85" s="170" t="s">
        <v>651</v>
      </c>
      <c r="C85" s="180" t="s">
        <v>652</v>
      </c>
      <c r="D85" s="171" t="s">
        <v>386</v>
      </c>
      <c r="E85" s="172">
        <v>8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4">
        <v>0</v>
      </c>
      <c r="O85" s="174">
        <f>ROUND(E85*N85,2)</f>
        <v>0</v>
      </c>
      <c r="P85" s="174">
        <v>0</v>
      </c>
      <c r="Q85" s="174">
        <f>ROUND(E85*P85,2)</f>
        <v>0</v>
      </c>
      <c r="R85" s="174"/>
      <c r="S85" s="174" t="s">
        <v>215</v>
      </c>
      <c r="T85" s="175" t="s">
        <v>189</v>
      </c>
      <c r="U85" s="158">
        <v>0</v>
      </c>
      <c r="V85" s="158">
        <f>ROUND(E85*U85,2)</f>
        <v>0</v>
      </c>
      <c r="W85" s="158"/>
      <c r="X85" s="158" t="s">
        <v>216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217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55"/>
      <c r="B86" s="156"/>
      <c r="C86" s="259"/>
      <c r="D86" s="260"/>
      <c r="E86" s="260"/>
      <c r="F86" s="260"/>
      <c r="G86" s="260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8"/>
      <c r="Z86" s="148"/>
      <c r="AA86" s="148"/>
      <c r="AB86" s="148"/>
      <c r="AC86" s="148"/>
      <c r="AD86" s="148"/>
      <c r="AE86" s="148"/>
      <c r="AF86" s="148"/>
      <c r="AG86" s="148" t="s">
        <v>194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69">
        <v>37</v>
      </c>
      <c r="B87" s="170" t="s">
        <v>653</v>
      </c>
      <c r="C87" s="180" t="s">
        <v>654</v>
      </c>
      <c r="D87" s="171" t="s">
        <v>386</v>
      </c>
      <c r="E87" s="172">
        <v>3</v>
      </c>
      <c r="F87" s="173"/>
      <c r="G87" s="174">
        <f>ROUND(E87*F87,2)</f>
        <v>0</v>
      </c>
      <c r="H87" s="173"/>
      <c r="I87" s="174">
        <f>ROUND(E87*H87,2)</f>
        <v>0</v>
      </c>
      <c r="J87" s="173"/>
      <c r="K87" s="174">
        <f>ROUND(E87*J87,2)</f>
        <v>0</v>
      </c>
      <c r="L87" s="174">
        <v>21</v>
      </c>
      <c r="M87" s="174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4"/>
      <c r="S87" s="174" t="s">
        <v>215</v>
      </c>
      <c r="T87" s="175" t="s">
        <v>189</v>
      </c>
      <c r="U87" s="158">
        <v>0</v>
      </c>
      <c r="V87" s="158">
        <f>ROUND(E87*U87,2)</f>
        <v>0</v>
      </c>
      <c r="W87" s="158"/>
      <c r="X87" s="158" t="s">
        <v>216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217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5">
      <c r="A88" s="155"/>
      <c r="B88" s="156"/>
      <c r="C88" s="259"/>
      <c r="D88" s="260"/>
      <c r="E88" s="260"/>
      <c r="F88" s="260"/>
      <c r="G88" s="260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8"/>
      <c r="Z88" s="148"/>
      <c r="AA88" s="148"/>
      <c r="AB88" s="148"/>
      <c r="AC88" s="148"/>
      <c r="AD88" s="148"/>
      <c r="AE88" s="148"/>
      <c r="AF88" s="148"/>
      <c r="AG88" s="148" t="s">
        <v>194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69">
        <v>38</v>
      </c>
      <c r="B89" s="170" t="s">
        <v>655</v>
      </c>
      <c r="C89" s="180" t="s">
        <v>656</v>
      </c>
      <c r="D89" s="171" t="s">
        <v>386</v>
      </c>
      <c r="E89" s="172">
        <v>4</v>
      </c>
      <c r="F89" s="173"/>
      <c r="G89" s="174">
        <f>ROUND(E89*F89,2)</f>
        <v>0</v>
      </c>
      <c r="H89" s="173"/>
      <c r="I89" s="174">
        <f>ROUND(E89*H89,2)</f>
        <v>0</v>
      </c>
      <c r="J89" s="173"/>
      <c r="K89" s="174">
        <f>ROUND(E89*J89,2)</f>
        <v>0</v>
      </c>
      <c r="L89" s="174">
        <v>21</v>
      </c>
      <c r="M89" s="174">
        <f>G89*(1+L89/100)</f>
        <v>0</v>
      </c>
      <c r="N89" s="174">
        <v>0</v>
      </c>
      <c r="O89" s="174">
        <f>ROUND(E89*N89,2)</f>
        <v>0</v>
      </c>
      <c r="P89" s="174">
        <v>0</v>
      </c>
      <c r="Q89" s="174">
        <f>ROUND(E89*P89,2)</f>
        <v>0</v>
      </c>
      <c r="R89" s="174"/>
      <c r="S89" s="174" t="s">
        <v>215</v>
      </c>
      <c r="T89" s="175" t="s">
        <v>189</v>
      </c>
      <c r="U89" s="158">
        <v>0</v>
      </c>
      <c r="V89" s="158">
        <f>ROUND(E89*U89,2)</f>
        <v>0</v>
      </c>
      <c r="W89" s="158"/>
      <c r="X89" s="158" t="s">
        <v>216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217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55"/>
      <c r="B90" s="156"/>
      <c r="C90" s="259"/>
      <c r="D90" s="260"/>
      <c r="E90" s="260"/>
      <c r="F90" s="260"/>
      <c r="G90" s="260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48"/>
      <c r="Z90" s="148"/>
      <c r="AA90" s="148"/>
      <c r="AB90" s="148"/>
      <c r="AC90" s="148"/>
      <c r="AD90" s="148"/>
      <c r="AE90" s="148"/>
      <c r="AF90" s="148"/>
      <c r="AG90" s="148" t="s">
        <v>194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x14ac:dyDescent="0.25">
      <c r="A91" s="163" t="s">
        <v>183</v>
      </c>
      <c r="B91" s="164" t="s">
        <v>112</v>
      </c>
      <c r="C91" s="179" t="s">
        <v>113</v>
      </c>
      <c r="D91" s="165"/>
      <c r="E91" s="166"/>
      <c r="F91" s="167"/>
      <c r="G91" s="167">
        <f>SUMIF(AG92:AG109,"&lt;&gt;NOR",G92:G109)</f>
        <v>0</v>
      </c>
      <c r="H91" s="167"/>
      <c r="I91" s="167">
        <f>SUM(I92:I109)</f>
        <v>0</v>
      </c>
      <c r="J91" s="167"/>
      <c r="K91" s="167">
        <f>SUM(K92:K109)</f>
        <v>0</v>
      </c>
      <c r="L91" s="167"/>
      <c r="M91" s="167">
        <f>SUM(M92:M109)</f>
        <v>0</v>
      </c>
      <c r="N91" s="167"/>
      <c r="O91" s="167">
        <f>SUM(O92:O109)</f>
        <v>0</v>
      </c>
      <c r="P91" s="167"/>
      <c r="Q91" s="167">
        <f>SUM(Q92:Q109)</f>
        <v>0</v>
      </c>
      <c r="R91" s="167"/>
      <c r="S91" s="167"/>
      <c r="T91" s="168"/>
      <c r="U91" s="162"/>
      <c r="V91" s="162">
        <f>SUM(V92:V109)</f>
        <v>0</v>
      </c>
      <c r="W91" s="162"/>
      <c r="X91" s="162"/>
      <c r="AG91" t="s">
        <v>184</v>
      </c>
    </row>
    <row r="92" spans="1:60" outlineLevel="1" x14ac:dyDescent="0.25">
      <c r="A92" s="169">
        <v>39</v>
      </c>
      <c r="B92" s="170" t="s">
        <v>657</v>
      </c>
      <c r="C92" s="180" t="s">
        <v>658</v>
      </c>
      <c r="D92" s="171" t="s">
        <v>296</v>
      </c>
      <c r="E92" s="172">
        <v>36</v>
      </c>
      <c r="F92" s="173"/>
      <c r="G92" s="174">
        <f>ROUND(E92*F92,2)</f>
        <v>0</v>
      </c>
      <c r="H92" s="173"/>
      <c r="I92" s="174">
        <f>ROUND(E92*H92,2)</f>
        <v>0</v>
      </c>
      <c r="J92" s="173"/>
      <c r="K92" s="174">
        <f>ROUND(E92*J92,2)</f>
        <v>0</v>
      </c>
      <c r="L92" s="174">
        <v>21</v>
      </c>
      <c r="M92" s="174">
        <f>G92*(1+L92/100)</f>
        <v>0</v>
      </c>
      <c r="N92" s="174">
        <v>0</v>
      </c>
      <c r="O92" s="174">
        <f>ROUND(E92*N92,2)</f>
        <v>0</v>
      </c>
      <c r="P92" s="174">
        <v>0</v>
      </c>
      <c r="Q92" s="174">
        <f>ROUND(E92*P92,2)</f>
        <v>0</v>
      </c>
      <c r="R92" s="174"/>
      <c r="S92" s="174" t="s">
        <v>215</v>
      </c>
      <c r="T92" s="175" t="s">
        <v>189</v>
      </c>
      <c r="U92" s="158">
        <v>0</v>
      </c>
      <c r="V92" s="158">
        <f>ROUND(E92*U92,2)</f>
        <v>0</v>
      </c>
      <c r="W92" s="158"/>
      <c r="X92" s="158" t="s">
        <v>216</v>
      </c>
      <c r="Y92" s="148"/>
      <c r="Z92" s="148"/>
      <c r="AA92" s="148"/>
      <c r="AB92" s="148"/>
      <c r="AC92" s="148"/>
      <c r="AD92" s="148"/>
      <c r="AE92" s="148"/>
      <c r="AF92" s="148"/>
      <c r="AG92" s="148" t="s">
        <v>217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55"/>
      <c r="B93" s="156"/>
      <c r="C93" s="259"/>
      <c r="D93" s="260"/>
      <c r="E93" s="260"/>
      <c r="F93" s="260"/>
      <c r="G93" s="260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48"/>
      <c r="Z93" s="148"/>
      <c r="AA93" s="148"/>
      <c r="AB93" s="148"/>
      <c r="AC93" s="148"/>
      <c r="AD93" s="148"/>
      <c r="AE93" s="148"/>
      <c r="AF93" s="148"/>
      <c r="AG93" s="148" t="s">
        <v>194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5">
      <c r="A94" s="169">
        <v>40</v>
      </c>
      <c r="B94" s="170" t="s">
        <v>659</v>
      </c>
      <c r="C94" s="180" t="s">
        <v>660</v>
      </c>
      <c r="D94" s="171" t="s">
        <v>296</v>
      </c>
      <c r="E94" s="172">
        <v>24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0</v>
      </c>
      <c r="O94" s="174">
        <f>ROUND(E94*N94,2)</f>
        <v>0</v>
      </c>
      <c r="P94" s="174">
        <v>0</v>
      </c>
      <c r="Q94" s="174">
        <f>ROUND(E94*P94,2)</f>
        <v>0</v>
      </c>
      <c r="R94" s="174"/>
      <c r="S94" s="174" t="s">
        <v>215</v>
      </c>
      <c r="T94" s="175" t="s">
        <v>189</v>
      </c>
      <c r="U94" s="158">
        <v>0</v>
      </c>
      <c r="V94" s="158">
        <f>ROUND(E94*U94,2)</f>
        <v>0</v>
      </c>
      <c r="W94" s="158"/>
      <c r="X94" s="158" t="s">
        <v>216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217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5">
      <c r="A95" s="155"/>
      <c r="B95" s="156"/>
      <c r="C95" s="259"/>
      <c r="D95" s="260"/>
      <c r="E95" s="260"/>
      <c r="F95" s="260"/>
      <c r="G95" s="260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8"/>
      <c r="Z95" s="148"/>
      <c r="AA95" s="148"/>
      <c r="AB95" s="148"/>
      <c r="AC95" s="148"/>
      <c r="AD95" s="148"/>
      <c r="AE95" s="148"/>
      <c r="AF95" s="148"/>
      <c r="AG95" s="148" t="s">
        <v>194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69">
        <v>41</v>
      </c>
      <c r="B96" s="170" t="s">
        <v>661</v>
      </c>
      <c r="C96" s="180" t="s">
        <v>662</v>
      </c>
      <c r="D96" s="171" t="s">
        <v>296</v>
      </c>
      <c r="E96" s="172">
        <v>6</v>
      </c>
      <c r="F96" s="173"/>
      <c r="G96" s="174">
        <f>ROUND(E96*F96,2)</f>
        <v>0</v>
      </c>
      <c r="H96" s="173"/>
      <c r="I96" s="174">
        <f>ROUND(E96*H96,2)</f>
        <v>0</v>
      </c>
      <c r="J96" s="173"/>
      <c r="K96" s="174">
        <f>ROUND(E96*J96,2)</f>
        <v>0</v>
      </c>
      <c r="L96" s="174">
        <v>21</v>
      </c>
      <c r="M96" s="174">
        <f>G96*(1+L96/100)</f>
        <v>0</v>
      </c>
      <c r="N96" s="174">
        <v>0</v>
      </c>
      <c r="O96" s="174">
        <f>ROUND(E96*N96,2)</f>
        <v>0</v>
      </c>
      <c r="P96" s="174">
        <v>0</v>
      </c>
      <c r="Q96" s="174">
        <f>ROUND(E96*P96,2)</f>
        <v>0</v>
      </c>
      <c r="R96" s="174"/>
      <c r="S96" s="174" t="s">
        <v>215</v>
      </c>
      <c r="T96" s="175" t="s">
        <v>189</v>
      </c>
      <c r="U96" s="158">
        <v>0</v>
      </c>
      <c r="V96" s="158">
        <f>ROUND(E96*U96,2)</f>
        <v>0</v>
      </c>
      <c r="W96" s="158"/>
      <c r="X96" s="158" t="s">
        <v>216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217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5">
      <c r="A97" s="155"/>
      <c r="B97" s="156"/>
      <c r="C97" s="259"/>
      <c r="D97" s="260"/>
      <c r="E97" s="260"/>
      <c r="F97" s="260"/>
      <c r="G97" s="260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8"/>
      <c r="Z97" s="148"/>
      <c r="AA97" s="148"/>
      <c r="AB97" s="148"/>
      <c r="AC97" s="148"/>
      <c r="AD97" s="148"/>
      <c r="AE97" s="148"/>
      <c r="AF97" s="148"/>
      <c r="AG97" s="148" t="s">
        <v>194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5">
      <c r="A98" s="169">
        <v>42</v>
      </c>
      <c r="B98" s="170" t="s">
        <v>663</v>
      </c>
      <c r="C98" s="180" t="s">
        <v>664</v>
      </c>
      <c r="D98" s="171" t="s">
        <v>296</v>
      </c>
      <c r="E98" s="172">
        <v>8</v>
      </c>
      <c r="F98" s="173"/>
      <c r="G98" s="174">
        <f>ROUND(E98*F98,2)</f>
        <v>0</v>
      </c>
      <c r="H98" s="173"/>
      <c r="I98" s="174">
        <f>ROUND(E98*H98,2)</f>
        <v>0</v>
      </c>
      <c r="J98" s="173"/>
      <c r="K98" s="174">
        <f>ROUND(E98*J98,2)</f>
        <v>0</v>
      </c>
      <c r="L98" s="174">
        <v>21</v>
      </c>
      <c r="M98" s="174">
        <f>G98*(1+L98/100)</f>
        <v>0</v>
      </c>
      <c r="N98" s="174">
        <v>0</v>
      </c>
      <c r="O98" s="174">
        <f>ROUND(E98*N98,2)</f>
        <v>0</v>
      </c>
      <c r="P98" s="174">
        <v>0</v>
      </c>
      <c r="Q98" s="174">
        <f>ROUND(E98*P98,2)</f>
        <v>0</v>
      </c>
      <c r="R98" s="174"/>
      <c r="S98" s="174" t="s">
        <v>215</v>
      </c>
      <c r="T98" s="175" t="s">
        <v>189</v>
      </c>
      <c r="U98" s="158">
        <v>0</v>
      </c>
      <c r="V98" s="158">
        <f>ROUND(E98*U98,2)</f>
        <v>0</v>
      </c>
      <c r="W98" s="158"/>
      <c r="X98" s="158" t="s">
        <v>216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217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5">
      <c r="A99" s="155"/>
      <c r="B99" s="156"/>
      <c r="C99" s="259"/>
      <c r="D99" s="260"/>
      <c r="E99" s="260"/>
      <c r="F99" s="260"/>
      <c r="G99" s="260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48"/>
      <c r="Z99" s="148"/>
      <c r="AA99" s="148"/>
      <c r="AB99" s="148"/>
      <c r="AC99" s="148"/>
      <c r="AD99" s="148"/>
      <c r="AE99" s="148"/>
      <c r="AF99" s="148"/>
      <c r="AG99" s="148" t="s">
        <v>194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69">
        <v>43</v>
      </c>
      <c r="B100" s="170" t="s">
        <v>665</v>
      </c>
      <c r="C100" s="180" t="s">
        <v>666</v>
      </c>
      <c r="D100" s="171" t="s">
        <v>296</v>
      </c>
      <c r="E100" s="172">
        <v>24</v>
      </c>
      <c r="F100" s="173"/>
      <c r="G100" s="174">
        <f>ROUND(E100*F100,2)</f>
        <v>0</v>
      </c>
      <c r="H100" s="173"/>
      <c r="I100" s="174">
        <f>ROUND(E100*H100,2)</f>
        <v>0</v>
      </c>
      <c r="J100" s="173"/>
      <c r="K100" s="174">
        <f>ROUND(E100*J100,2)</f>
        <v>0</v>
      </c>
      <c r="L100" s="174">
        <v>21</v>
      </c>
      <c r="M100" s="174">
        <f>G100*(1+L100/100)</f>
        <v>0</v>
      </c>
      <c r="N100" s="174">
        <v>0</v>
      </c>
      <c r="O100" s="174">
        <f>ROUND(E100*N100,2)</f>
        <v>0</v>
      </c>
      <c r="P100" s="174">
        <v>0</v>
      </c>
      <c r="Q100" s="174">
        <f>ROUND(E100*P100,2)</f>
        <v>0</v>
      </c>
      <c r="R100" s="174"/>
      <c r="S100" s="174" t="s">
        <v>215</v>
      </c>
      <c r="T100" s="175" t="s">
        <v>189</v>
      </c>
      <c r="U100" s="158">
        <v>0</v>
      </c>
      <c r="V100" s="158">
        <f>ROUND(E100*U100,2)</f>
        <v>0</v>
      </c>
      <c r="W100" s="158"/>
      <c r="X100" s="158" t="s">
        <v>216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217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5">
      <c r="A101" s="155"/>
      <c r="B101" s="156"/>
      <c r="C101" s="259"/>
      <c r="D101" s="260"/>
      <c r="E101" s="260"/>
      <c r="F101" s="260"/>
      <c r="G101" s="260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194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69">
        <v>44</v>
      </c>
      <c r="B102" s="170" t="s">
        <v>667</v>
      </c>
      <c r="C102" s="180" t="s">
        <v>668</v>
      </c>
      <c r="D102" s="171" t="s">
        <v>386</v>
      </c>
      <c r="E102" s="172">
        <v>2</v>
      </c>
      <c r="F102" s="173"/>
      <c r="G102" s="174">
        <f>ROUND(E102*F102,2)</f>
        <v>0</v>
      </c>
      <c r="H102" s="173"/>
      <c r="I102" s="174">
        <f>ROUND(E102*H102,2)</f>
        <v>0</v>
      </c>
      <c r="J102" s="173"/>
      <c r="K102" s="174">
        <f>ROUND(E102*J102,2)</f>
        <v>0</v>
      </c>
      <c r="L102" s="174">
        <v>21</v>
      </c>
      <c r="M102" s="174">
        <f>G102*(1+L102/100)</f>
        <v>0</v>
      </c>
      <c r="N102" s="174">
        <v>0</v>
      </c>
      <c r="O102" s="174">
        <f>ROUND(E102*N102,2)</f>
        <v>0</v>
      </c>
      <c r="P102" s="174">
        <v>0</v>
      </c>
      <c r="Q102" s="174">
        <f>ROUND(E102*P102,2)</f>
        <v>0</v>
      </c>
      <c r="R102" s="174"/>
      <c r="S102" s="174" t="s">
        <v>215</v>
      </c>
      <c r="T102" s="175" t="s">
        <v>189</v>
      </c>
      <c r="U102" s="158">
        <v>0</v>
      </c>
      <c r="V102" s="158">
        <f>ROUND(E102*U102,2)</f>
        <v>0</v>
      </c>
      <c r="W102" s="158"/>
      <c r="X102" s="158" t="s">
        <v>216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217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55"/>
      <c r="B103" s="156"/>
      <c r="C103" s="259"/>
      <c r="D103" s="260"/>
      <c r="E103" s="260"/>
      <c r="F103" s="260"/>
      <c r="G103" s="260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194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69">
        <v>45</v>
      </c>
      <c r="B104" s="170" t="s">
        <v>669</v>
      </c>
      <c r="C104" s="180" t="s">
        <v>670</v>
      </c>
      <c r="D104" s="171" t="s">
        <v>296</v>
      </c>
      <c r="E104" s="172">
        <v>10</v>
      </c>
      <c r="F104" s="173"/>
      <c r="G104" s="174">
        <f>ROUND(E104*F104,2)</f>
        <v>0</v>
      </c>
      <c r="H104" s="173"/>
      <c r="I104" s="174">
        <f>ROUND(E104*H104,2)</f>
        <v>0</v>
      </c>
      <c r="J104" s="173"/>
      <c r="K104" s="174">
        <f>ROUND(E104*J104,2)</f>
        <v>0</v>
      </c>
      <c r="L104" s="174">
        <v>21</v>
      </c>
      <c r="M104" s="174">
        <f>G104*(1+L104/100)</f>
        <v>0</v>
      </c>
      <c r="N104" s="174">
        <v>0</v>
      </c>
      <c r="O104" s="174">
        <f>ROUND(E104*N104,2)</f>
        <v>0</v>
      </c>
      <c r="P104" s="174">
        <v>0</v>
      </c>
      <c r="Q104" s="174">
        <f>ROUND(E104*P104,2)</f>
        <v>0</v>
      </c>
      <c r="R104" s="174"/>
      <c r="S104" s="174" t="s">
        <v>215</v>
      </c>
      <c r="T104" s="175" t="s">
        <v>189</v>
      </c>
      <c r="U104" s="158">
        <v>0</v>
      </c>
      <c r="V104" s="158">
        <f>ROUND(E104*U104,2)</f>
        <v>0</v>
      </c>
      <c r="W104" s="158"/>
      <c r="X104" s="158" t="s">
        <v>216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217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5">
      <c r="A105" s="155"/>
      <c r="B105" s="156"/>
      <c r="C105" s="259"/>
      <c r="D105" s="260"/>
      <c r="E105" s="260"/>
      <c r="F105" s="260"/>
      <c r="G105" s="260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194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69">
        <v>46</v>
      </c>
      <c r="B106" s="170" t="s">
        <v>671</v>
      </c>
      <c r="C106" s="180" t="s">
        <v>672</v>
      </c>
      <c r="D106" s="171" t="s">
        <v>296</v>
      </c>
      <c r="E106" s="172">
        <v>16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4">
        <v>0</v>
      </c>
      <c r="O106" s="174">
        <f>ROUND(E106*N106,2)</f>
        <v>0</v>
      </c>
      <c r="P106" s="174">
        <v>0</v>
      </c>
      <c r="Q106" s="174">
        <f>ROUND(E106*P106,2)</f>
        <v>0</v>
      </c>
      <c r="R106" s="174"/>
      <c r="S106" s="174" t="s">
        <v>215</v>
      </c>
      <c r="T106" s="175" t="s">
        <v>189</v>
      </c>
      <c r="U106" s="158">
        <v>0</v>
      </c>
      <c r="V106" s="158">
        <f>ROUND(E106*U106,2)</f>
        <v>0</v>
      </c>
      <c r="W106" s="158"/>
      <c r="X106" s="158" t="s">
        <v>216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217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55"/>
      <c r="B107" s="156"/>
      <c r="C107" s="259"/>
      <c r="D107" s="260"/>
      <c r="E107" s="260"/>
      <c r="F107" s="260"/>
      <c r="G107" s="260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194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5">
      <c r="A108" s="169">
        <v>47</v>
      </c>
      <c r="B108" s="170" t="s">
        <v>673</v>
      </c>
      <c r="C108" s="180" t="s">
        <v>674</v>
      </c>
      <c r="D108" s="171" t="s">
        <v>296</v>
      </c>
      <c r="E108" s="172">
        <v>12</v>
      </c>
      <c r="F108" s="173"/>
      <c r="G108" s="174">
        <f>ROUND(E108*F108,2)</f>
        <v>0</v>
      </c>
      <c r="H108" s="173"/>
      <c r="I108" s="174">
        <f>ROUND(E108*H108,2)</f>
        <v>0</v>
      </c>
      <c r="J108" s="173"/>
      <c r="K108" s="174">
        <f>ROUND(E108*J108,2)</f>
        <v>0</v>
      </c>
      <c r="L108" s="174">
        <v>21</v>
      </c>
      <c r="M108" s="174">
        <f>G108*(1+L108/100)</f>
        <v>0</v>
      </c>
      <c r="N108" s="174">
        <v>0</v>
      </c>
      <c r="O108" s="174">
        <f>ROUND(E108*N108,2)</f>
        <v>0</v>
      </c>
      <c r="P108" s="174">
        <v>0</v>
      </c>
      <c r="Q108" s="174">
        <f>ROUND(E108*P108,2)</f>
        <v>0</v>
      </c>
      <c r="R108" s="174"/>
      <c r="S108" s="174" t="s">
        <v>215</v>
      </c>
      <c r="T108" s="175" t="s">
        <v>189</v>
      </c>
      <c r="U108" s="158">
        <v>0</v>
      </c>
      <c r="V108" s="158">
        <f>ROUND(E108*U108,2)</f>
        <v>0</v>
      </c>
      <c r="W108" s="158"/>
      <c r="X108" s="158" t="s">
        <v>216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217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5">
      <c r="A109" s="155"/>
      <c r="B109" s="156"/>
      <c r="C109" s="259"/>
      <c r="D109" s="260"/>
      <c r="E109" s="260"/>
      <c r="F109" s="260"/>
      <c r="G109" s="260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194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x14ac:dyDescent="0.25">
      <c r="A110" s="163" t="s">
        <v>183</v>
      </c>
      <c r="B110" s="164" t="s">
        <v>114</v>
      </c>
      <c r="C110" s="179" t="s">
        <v>115</v>
      </c>
      <c r="D110" s="165"/>
      <c r="E110" s="166"/>
      <c r="F110" s="167"/>
      <c r="G110" s="167">
        <f>SUMIF(AG111:AG124,"&lt;&gt;NOR",G111:G124)</f>
        <v>0</v>
      </c>
      <c r="H110" s="167"/>
      <c r="I110" s="167">
        <f>SUM(I111:I124)</f>
        <v>0</v>
      </c>
      <c r="J110" s="167"/>
      <c r="K110" s="167">
        <f>SUM(K111:K124)</f>
        <v>0</v>
      </c>
      <c r="L110" s="167"/>
      <c r="M110" s="167">
        <f>SUM(M111:M124)</f>
        <v>0</v>
      </c>
      <c r="N110" s="167"/>
      <c r="O110" s="167">
        <f>SUM(O111:O124)</f>
        <v>0</v>
      </c>
      <c r="P110" s="167"/>
      <c r="Q110" s="167">
        <f>SUM(Q111:Q124)</f>
        <v>0</v>
      </c>
      <c r="R110" s="167"/>
      <c r="S110" s="167"/>
      <c r="T110" s="168"/>
      <c r="U110" s="162"/>
      <c r="V110" s="162">
        <f>SUM(V111:V124)</f>
        <v>0</v>
      </c>
      <c r="W110" s="162"/>
      <c r="X110" s="162"/>
      <c r="AG110" t="s">
        <v>184</v>
      </c>
    </row>
    <row r="111" spans="1:60" outlineLevel="1" x14ac:dyDescent="0.25">
      <c r="A111" s="169">
        <v>48</v>
      </c>
      <c r="B111" s="170" t="s">
        <v>675</v>
      </c>
      <c r="C111" s="180" t="s">
        <v>676</v>
      </c>
      <c r="D111" s="171" t="s">
        <v>296</v>
      </c>
      <c r="E111" s="172">
        <v>24</v>
      </c>
      <c r="F111" s="173"/>
      <c r="G111" s="174">
        <f>ROUND(E111*F111,2)</f>
        <v>0</v>
      </c>
      <c r="H111" s="173"/>
      <c r="I111" s="174">
        <f>ROUND(E111*H111,2)</f>
        <v>0</v>
      </c>
      <c r="J111" s="173"/>
      <c r="K111" s="174">
        <f>ROUND(E111*J111,2)</f>
        <v>0</v>
      </c>
      <c r="L111" s="174">
        <v>21</v>
      </c>
      <c r="M111" s="174">
        <f>G111*(1+L111/100)</f>
        <v>0</v>
      </c>
      <c r="N111" s="174">
        <v>0</v>
      </c>
      <c r="O111" s="174">
        <f>ROUND(E111*N111,2)</f>
        <v>0</v>
      </c>
      <c r="P111" s="174">
        <v>0</v>
      </c>
      <c r="Q111" s="174">
        <f>ROUND(E111*P111,2)</f>
        <v>0</v>
      </c>
      <c r="R111" s="174"/>
      <c r="S111" s="174" t="s">
        <v>215</v>
      </c>
      <c r="T111" s="175" t="s">
        <v>189</v>
      </c>
      <c r="U111" s="158">
        <v>0</v>
      </c>
      <c r="V111" s="158">
        <f>ROUND(E111*U111,2)</f>
        <v>0</v>
      </c>
      <c r="W111" s="158"/>
      <c r="X111" s="158" t="s">
        <v>216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217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5">
      <c r="A112" s="155"/>
      <c r="B112" s="156"/>
      <c r="C112" s="259"/>
      <c r="D112" s="260"/>
      <c r="E112" s="260"/>
      <c r="F112" s="260"/>
      <c r="G112" s="260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194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5">
      <c r="A113" s="169">
        <v>49</v>
      </c>
      <c r="B113" s="170" t="s">
        <v>677</v>
      </c>
      <c r="C113" s="180" t="s">
        <v>678</v>
      </c>
      <c r="D113" s="171" t="s">
        <v>296</v>
      </c>
      <c r="E113" s="172">
        <v>36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4">
        <v>0</v>
      </c>
      <c r="O113" s="174">
        <f>ROUND(E113*N113,2)</f>
        <v>0</v>
      </c>
      <c r="P113" s="174">
        <v>0</v>
      </c>
      <c r="Q113" s="174">
        <f>ROUND(E113*P113,2)</f>
        <v>0</v>
      </c>
      <c r="R113" s="174"/>
      <c r="S113" s="174" t="s">
        <v>215</v>
      </c>
      <c r="T113" s="175" t="s">
        <v>189</v>
      </c>
      <c r="U113" s="158">
        <v>0</v>
      </c>
      <c r="V113" s="158">
        <f>ROUND(E113*U113,2)</f>
        <v>0</v>
      </c>
      <c r="W113" s="158"/>
      <c r="X113" s="158" t="s">
        <v>216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217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5">
      <c r="A114" s="155"/>
      <c r="B114" s="156"/>
      <c r="C114" s="259"/>
      <c r="D114" s="260"/>
      <c r="E114" s="260"/>
      <c r="F114" s="260"/>
      <c r="G114" s="260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194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5">
      <c r="A115" s="169">
        <v>50</v>
      </c>
      <c r="B115" s="170" t="s">
        <v>679</v>
      </c>
      <c r="C115" s="180" t="s">
        <v>680</v>
      </c>
      <c r="D115" s="171" t="s">
        <v>296</v>
      </c>
      <c r="E115" s="172">
        <v>24</v>
      </c>
      <c r="F115" s="173"/>
      <c r="G115" s="174">
        <f>ROUND(E115*F115,2)</f>
        <v>0</v>
      </c>
      <c r="H115" s="173"/>
      <c r="I115" s="174">
        <f>ROUND(E115*H115,2)</f>
        <v>0</v>
      </c>
      <c r="J115" s="173"/>
      <c r="K115" s="174">
        <f>ROUND(E115*J115,2)</f>
        <v>0</v>
      </c>
      <c r="L115" s="174">
        <v>21</v>
      </c>
      <c r="M115" s="174">
        <f>G115*(1+L115/100)</f>
        <v>0</v>
      </c>
      <c r="N115" s="174">
        <v>0</v>
      </c>
      <c r="O115" s="174">
        <f>ROUND(E115*N115,2)</f>
        <v>0</v>
      </c>
      <c r="P115" s="174">
        <v>0</v>
      </c>
      <c r="Q115" s="174">
        <f>ROUND(E115*P115,2)</f>
        <v>0</v>
      </c>
      <c r="R115" s="174"/>
      <c r="S115" s="174" t="s">
        <v>215</v>
      </c>
      <c r="T115" s="175" t="s">
        <v>189</v>
      </c>
      <c r="U115" s="158">
        <v>0</v>
      </c>
      <c r="V115" s="158">
        <f>ROUND(E115*U115,2)</f>
        <v>0</v>
      </c>
      <c r="W115" s="158"/>
      <c r="X115" s="158" t="s">
        <v>216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217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5">
      <c r="A116" s="155"/>
      <c r="B116" s="156"/>
      <c r="C116" s="259"/>
      <c r="D116" s="260"/>
      <c r="E116" s="260"/>
      <c r="F116" s="260"/>
      <c r="G116" s="260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194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5">
      <c r="A117" s="169">
        <v>51</v>
      </c>
      <c r="B117" s="170" t="s">
        <v>681</v>
      </c>
      <c r="C117" s="180" t="s">
        <v>682</v>
      </c>
      <c r="D117" s="171" t="s">
        <v>296</v>
      </c>
      <c r="E117" s="172">
        <v>6</v>
      </c>
      <c r="F117" s="173"/>
      <c r="G117" s="174">
        <f>ROUND(E117*F117,2)</f>
        <v>0</v>
      </c>
      <c r="H117" s="173"/>
      <c r="I117" s="174">
        <f>ROUND(E117*H117,2)</f>
        <v>0</v>
      </c>
      <c r="J117" s="173"/>
      <c r="K117" s="174">
        <f>ROUND(E117*J117,2)</f>
        <v>0</v>
      </c>
      <c r="L117" s="174">
        <v>21</v>
      </c>
      <c r="M117" s="174">
        <f>G117*(1+L117/100)</f>
        <v>0</v>
      </c>
      <c r="N117" s="174">
        <v>0</v>
      </c>
      <c r="O117" s="174">
        <f>ROUND(E117*N117,2)</f>
        <v>0</v>
      </c>
      <c r="P117" s="174">
        <v>0</v>
      </c>
      <c r="Q117" s="174">
        <f>ROUND(E117*P117,2)</f>
        <v>0</v>
      </c>
      <c r="R117" s="174"/>
      <c r="S117" s="174" t="s">
        <v>215</v>
      </c>
      <c r="T117" s="175" t="s">
        <v>189</v>
      </c>
      <c r="U117" s="158">
        <v>0</v>
      </c>
      <c r="V117" s="158">
        <f>ROUND(E117*U117,2)</f>
        <v>0</v>
      </c>
      <c r="W117" s="158"/>
      <c r="X117" s="158" t="s">
        <v>216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217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5">
      <c r="A118" s="155"/>
      <c r="B118" s="156"/>
      <c r="C118" s="259"/>
      <c r="D118" s="260"/>
      <c r="E118" s="260"/>
      <c r="F118" s="260"/>
      <c r="G118" s="260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194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5">
      <c r="A119" s="169">
        <v>52</v>
      </c>
      <c r="B119" s="170" t="s">
        <v>683</v>
      </c>
      <c r="C119" s="180" t="s">
        <v>684</v>
      </c>
      <c r="D119" s="171" t="s">
        <v>296</v>
      </c>
      <c r="E119" s="172">
        <v>98</v>
      </c>
      <c r="F119" s="173"/>
      <c r="G119" s="174">
        <f>ROUND(E119*F119,2)</f>
        <v>0</v>
      </c>
      <c r="H119" s="173"/>
      <c r="I119" s="174">
        <f>ROUND(E119*H119,2)</f>
        <v>0</v>
      </c>
      <c r="J119" s="173"/>
      <c r="K119" s="174">
        <f>ROUND(E119*J119,2)</f>
        <v>0</v>
      </c>
      <c r="L119" s="174">
        <v>21</v>
      </c>
      <c r="M119" s="174">
        <f>G119*(1+L119/100)</f>
        <v>0</v>
      </c>
      <c r="N119" s="174">
        <v>0</v>
      </c>
      <c r="O119" s="174">
        <f>ROUND(E119*N119,2)</f>
        <v>0</v>
      </c>
      <c r="P119" s="174">
        <v>0</v>
      </c>
      <c r="Q119" s="174">
        <f>ROUND(E119*P119,2)</f>
        <v>0</v>
      </c>
      <c r="R119" s="174"/>
      <c r="S119" s="174" t="s">
        <v>215</v>
      </c>
      <c r="T119" s="175" t="s">
        <v>189</v>
      </c>
      <c r="U119" s="158">
        <v>0</v>
      </c>
      <c r="V119" s="158">
        <f>ROUND(E119*U119,2)</f>
        <v>0</v>
      </c>
      <c r="W119" s="158"/>
      <c r="X119" s="158" t="s">
        <v>216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217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5">
      <c r="A120" s="155"/>
      <c r="B120" s="156"/>
      <c r="C120" s="259"/>
      <c r="D120" s="260"/>
      <c r="E120" s="260"/>
      <c r="F120" s="260"/>
      <c r="G120" s="260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194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5">
      <c r="A121" s="169">
        <v>53</v>
      </c>
      <c r="B121" s="170" t="s">
        <v>685</v>
      </c>
      <c r="C121" s="180" t="s">
        <v>686</v>
      </c>
      <c r="D121" s="171" t="s">
        <v>296</v>
      </c>
      <c r="E121" s="172">
        <v>8</v>
      </c>
      <c r="F121" s="173"/>
      <c r="G121" s="174">
        <f>ROUND(E121*F121,2)</f>
        <v>0</v>
      </c>
      <c r="H121" s="173"/>
      <c r="I121" s="174">
        <f>ROUND(E121*H121,2)</f>
        <v>0</v>
      </c>
      <c r="J121" s="173"/>
      <c r="K121" s="174">
        <f>ROUND(E121*J121,2)</f>
        <v>0</v>
      </c>
      <c r="L121" s="174">
        <v>21</v>
      </c>
      <c r="M121" s="174">
        <f>G121*(1+L121/100)</f>
        <v>0</v>
      </c>
      <c r="N121" s="174">
        <v>0</v>
      </c>
      <c r="O121" s="174">
        <f>ROUND(E121*N121,2)</f>
        <v>0</v>
      </c>
      <c r="P121" s="174">
        <v>0</v>
      </c>
      <c r="Q121" s="174">
        <f>ROUND(E121*P121,2)</f>
        <v>0</v>
      </c>
      <c r="R121" s="174"/>
      <c r="S121" s="174" t="s">
        <v>215</v>
      </c>
      <c r="T121" s="175" t="s">
        <v>189</v>
      </c>
      <c r="U121" s="158">
        <v>0</v>
      </c>
      <c r="V121" s="158">
        <f>ROUND(E121*U121,2)</f>
        <v>0</v>
      </c>
      <c r="W121" s="158"/>
      <c r="X121" s="158" t="s">
        <v>216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217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55"/>
      <c r="B122" s="156"/>
      <c r="C122" s="259"/>
      <c r="D122" s="260"/>
      <c r="E122" s="260"/>
      <c r="F122" s="260"/>
      <c r="G122" s="260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194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5">
      <c r="A123" s="169">
        <v>54</v>
      </c>
      <c r="B123" s="170" t="s">
        <v>687</v>
      </c>
      <c r="C123" s="180" t="s">
        <v>688</v>
      </c>
      <c r="D123" s="171" t="s">
        <v>296</v>
      </c>
      <c r="E123" s="172">
        <v>10</v>
      </c>
      <c r="F123" s="173"/>
      <c r="G123" s="174">
        <f>ROUND(E123*F123,2)</f>
        <v>0</v>
      </c>
      <c r="H123" s="173"/>
      <c r="I123" s="174">
        <f>ROUND(E123*H123,2)</f>
        <v>0</v>
      </c>
      <c r="J123" s="173"/>
      <c r="K123" s="174">
        <f>ROUND(E123*J123,2)</f>
        <v>0</v>
      </c>
      <c r="L123" s="174">
        <v>21</v>
      </c>
      <c r="M123" s="174">
        <f>G123*(1+L123/100)</f>
        <v>0</v>
      </c>
      <c r="N123" s="174">
        <v>0</v>
      </c>
      <c r="O123" s="174">
        <f>ROUND(E123*N123,2)</f>
        <v>0</v>
      </c>
      <c r="P123" s="174">
        <v>0</v>
      </c>
      <c r="Q123" s="174">
        <f>ROUND(E123*P123,2)</f>
        <v>0</v>
      </c>
      <c r="R123" s="174"/>
      <c r="S123" s="174" t="s">
        <v>215</v>
      </c>
      <c r="T123" s="175" t="s">
        <v>189</v>
      </c>
      <c r="U123" s="158">
        <v>0</v>
      </c>
      <c r="V123" s="158">
        <f>ROUND(E123*U123,2)</f>
        <v>0</v>
      </c>
      <c r="W123" s="158"/>
      <c r="X123" s="158" t="s">
        <v>216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217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5">
      <c r="A124" s="155"/>
      <c r="B124" s="156"/>
      <c r="C124" s="259"/>
      <c r="D124" s="260"/>
      <c r="E124" s="260"/>
      <c r="F124" s="260"/>
      <c r="G124" s="260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194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x14ac:dyDescent="0.25">
      <c r="A125" s="163" t="s">
        <v>183</v>
      </c>
      <c r="B125" s="164" t="s">
        <v>116</v>
      </c>
      <c r="C125" s="179" t="s">
        <v>117</v>
      </c>
      <c r="D125" s="165"/>
      <c r="E125" s="166"/>
      <c r="F125" s="167"/>
      <c r="G125" s="167">
        <f>SUMIF(AG126:AG131,"&lt;&gt;NOR",G126:G131)</f>
        <v>0</v>
      </c>
      <c r="H125" s="167"/>
      <c r="I125" s="167">
        <f>SUM(I126:I131)</f>
        <v>0</v>
      </c>
      <c r="J125" s="167"/>
      <c r="K125" s="167">
        <f>SUM(K126:K131)</f>
        <v>0</v>
      </c>
      <c r="L125" s="167"/>
      <c r="M125" s="167">
        <f>SUM(M126:M131)</f>
        <v>0</v>
      </c>
      <c r="N125" s="167"/>
      <c r="O125" s="167">
        <f>SUM(O126:O131)</f>
        <v>0</v>
      </c>
      <c r="P125" s="167"/>
      <c r="Q125" s="167">
        <f>SUM(Q126:Q131)</f>
        <v>0</v>
      </c>
      <c r="R125" s="167"/>
      <c r="S125" s="167"/>
      <c r="T125" s="168"/>
      <c r="U125" s="162"/>
      <c r="V125" s="162">
        <f>SUM(V126:V131)</f>
        <v>0</v>
      </c>
      <c r="W125" s="162"/>
      <c r="X125" s="162"/>
      <c r="AG125" t="s">
        <v>184</v>
      </c>
    </row>
    <row r="126" spans="1:60" ht="20.399999999999999" outlineLevel="1" x14ac:dyDescent="0.25">
      <c r="A126" s="169">
        <v>55</v>
      </c>
      <c r="B126" s="170" t="s">
        <v>689</v>
      </c>
      <c r="C126" s="180" t="s">
        <v>690</v>
      </c>
      <c r="D126" s="171" t="s">
        <v>386</v>
      </c>
      <c r="E126" s="172">
        <v>1</v>
      </c>
      <c r="F126" s="173"/>
      <c r="G126" s="174">
        <f>ROUND(E126*F126,2)</f>
        <v>0</v>
      </c>
      <c r="H126" s="173"/>
      <c r="I126" s="174">
        <f>ROUND(E126*H126,2)</f>
        <v>0</v>
      </c>
      <c r="J126" s="173"/>
      <c r="K126" s="174">
        <f>ROUND(E126*J126,2)</f>
        <v>0</v>
      </c>
      <c r="L126" s="174">
        <v>21</v>
      </c>
      <c r="M126" s="174">
        <f>G126*(1+L126/100)</f>
        <v>0</v>
      </c>
      <c r="N126" s="174">
        <v>0</v>
      </c>
      <c r="O126" s="174">
        <f>ROUND(E126*N126,2)</f>
        <v>0</v>
      </c>
      <c r="P126" s="174">
        <v>0</v>
      </c>
      <c r="Q126" s="174">
        <f>ROUND(E126*P126,2)</f>
        <v>0</v>
      </c>
      <c r="R126" s="174"/>
      <c r="S126" s="174" t="s">
        <v>215</v>
      </c>
      <c r="T126" s="175" t="s">
        <v>189</v>
      </c>
      <c r="U126" s="158">
        <v>0</v>
      </c>
      <c r="V126" s="158">
        <f>ROUND(E126*U126,2)</f>
        <v>0</v>
      </c>
      <c r="W126" s="158"/>
      <c r="X126" s="158" t="s">
        <v>216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217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5">
      <c r="A127" s="155"/>
      <c r="B127" s="156"/>
      <c r="C127" s="259"/>
      <c r="D127" s="260"/>
      <c r="E127" s="260"/>
      <c r="F127" s="260"/>
      <c r="G127" s="260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194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20.399999999999999" outlineLevel="1" x14ac:dyDescent="0.25">
      <c r="A128" s="169">
        <v>56</v>
      </c>
      <c r="B128" s="170" t="s">
        <v>691</v>
      </c>
      <c r="C128" s="180" t="s">
        <v>692</v>
      </c>
      <c r="D128" s="171" t="s">
        <v>386</v>
      </c>
      <c r="E128" s="172">
        <v>1</v>
      </c>
      <c r="F128" s="173"/>
      <c r="G128" s="174">
        <f>ROUND(E128*F128,2)</f>
        <v>0</v>
      </c>
      <c r="H128" s="173"/>
      <c r="I128" s="174">
        <f>ROUND(E128*H128,2)</f>
        <v>0</v>
      </c>
      <c r="J128" s="173"/>
      <c r="K128" s="174">
        <f>ROUND(E128*J128,2)</f>
        <v>0</v>
      </c>
      <c r="L128" s="174">
        <v>21</v>
      </c>
      <c r="M128" s="174">
        <f>G128*(1+L128/100)</f>
        <v>0</v>
      </c>
      <c r="N128" s="174">
        <v>0</v>
      </c>
      <c r="O128" s="174">
        <f>ROUND(E128*N128,2)</f>
        <v>0</v>
      </c>
      <c r="P128" s="174">
        <v>0</v>
      </c>
      <c r="Q128" s="174">
        <f>ROUND(E128*P128,2)</f>
        <v>0</v>
      </c>
      <c r="R128" s="174"/>
      <c r="S128" s="174" t="s">
        <v>215</v>
      </c>
      <c r="T128" s="175" t="s">
        <v>189</v>
      </c>
      <c r="U128" s="158">
        <v>0</v>
      </c>
      <c r="V128" s="158">
        <f>ROUND(E128*U128,2)</f>
        <v>0</v>
      </c>
      <c r="W128" s="158"/>
      <c r="X128" s="158" t="s">
        <v>216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217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5">
      <c r="A129" s="155"/>
      <c r="B129" s="156"/>
      <c r="C129" s="259"/>
      <c r="D129" s="260"/>
      <c r="E129" s="260"/>
      <c r="F129" s="260"/>
      <c r="G129" s="260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194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ht="20.399999999999999" outlineLevel="1" x14ac:dyDescent="0.25">
      <c r="A130" s="169">
        <v>57</v>
      </c>
      <c r="B130" s="170" t="s">
        <v>693</v>
      </c>
      <c r="C130" s="180" t="s">
        <v>694</v>
      </c>
      <c r="D130" s="171" t="s">
        <v>386</v>
      </c>
      <c r="E130" s="172">
        <v>1</v>
      </c>
      <c r="F130" s="173"/>
      <c r="G130" s="174">
        <f>ROUND(E130*F130,2)</f>
        <v>0</v>
      </c>
      <c r="H130" s="173"/>
      <c r="I130" s="174">
        <f>ROUND(E130*H130,2)</f>
        <v>0</v>
      </c>
      <c r="J130" s="173"/>
      <c r="K130" s="174">
        <f>ROUND(E130*J130,2)</f>
        <v>0</v>
      </c>
      <c r="L130" s="174">
        <v>21</v>
      </c>
      <c r="M130" s="174">
        <f>G130*(1+L130/100)</f>
        <v>0</v>
      </c>
      <c r="N130" s="174">
        <v>0</v>
      </c>
      <c r="O130" s="174">
        <f>ROUND(E130*N130,2)</f>
        <v>0</v>
      </c>
      <c r="P130" s="174">
        <v>0</v>
      </c>
      <c r="Q130" s="174">
        <f>ROUND(E130*P130,2)</f>
        <v>0</v>
      </c>
      <c r="R130" s="174"/>
      <c r="S130" s="174" t="s">
        <v>215</v>
      </c>
      <c r="T130" s="175" t="s">
        <v>189</v>
      </c>
      <c r="U130" s="158">
        <v>0</v>
      </c>
      <c r="V130" s="158">
        <f>ROUND(E130*U130,2)</f>
        <v>0</v>
      </c>
      <c r="W130" s="158"/>
      <c r="X130" s="158" t="s">
        <v>216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217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55"/>
      <c r="B131" s="156"/>
      <c r="C131" s="259"/>
      <c r="D131" s="260"/>
      <c r="E131" s="260"/>
      <c r="F131" s="260"/>
      <c r="G131" s="260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194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x14ac:dyDescent="0.25">
      <c r="A132" s="163" t="s">
        <v>183</v>
      </c>
      <c r="B132" s="164" t="s">
        <v>118</v>
      </c>
      <c r="C132" s="179" t="s">
        <v>119</v>
      </c>
      <c r="D132" s="165"/>
      <c r="E132" s="166"/>
      <c r="F132" s="167"/>
      <c r="G132" s="167">
        <f>SUMIF(AG133:AG196,"&lt;&gt;NOR",G133:G196)</f>
        <v>0</v>
      </c>
      <c r="H132" s="167"/>
      <c r="I132" s="167">
        <f>SUM(I133:I196)</f>
        <v>0</v>
      </c>
      <c r="J132" s="167"/>
      <c r="K132" s="167">
        <f>SUM(K133:K196)</f>
        <v>0</v>
      </c>
      <c r="L132" s="167"/>
      <c r="M132" s="167">
        <f>SUM(M133:M196)</f>
        <v>0</v>
      </c>
      <c r="N132" s="167"/>
      <c r="O132" s="167">
        <f>SUM(O133:O196)</f>
        <v>0</v>
      </c>
      <c r="P132" s="167"/>
      <c r="Q132" s="167">
        <f>SUM(Q133:Q196)</f>
        <v>0</v>
      </c>
      <c r="R132" s="167"/>
      <c r="S132" s="167"/>
      <c r="T132" s="168"/>
      <c r="U132" s="162"/>
      <c r="V132" s="162">
        <f>SUM(V133:V196)</f>
        <v>0</v>
      </c>
      <c r="W132" s="162"/>
      <c r="X132" s="162"/>
      <c r="AG132" t="s">
        <v>184</v>
      </c>
    </row>
    <row r="133" spans="1:60" outlineLevel="1" x14ac:dyDescent="0.25">
      <c r="A133" s="169">
        <v>58</v>
      </c>
      <c r="B133" s="170" t="s">
        <v>695</v>
      </c>
      <c r="C133" s="180" t="s">
        <v>696</v>
      </c>
      <c r="D133" s="171" t="s">
        <v>386</v>
      </c>
      <c r="E133" s="172">
        <v>1</v>
      </c>
      <c r="F133" s="173"/>
      <c r="G133" s="174">
        <f>ROUND(E133*F133,2)</f>
        <v>0</v>
      </c>
      <c r="H133" s="173"/>
      <c r="I133" s="174">
        <f>ROUND(E133*H133,2)</f>
        <v>0</v>
      </c>
      <c r="J133" s="173"/>
      <c r="K133" s="174">
        <f>ROUND(E133*J133,2)</f>
        <v>0</v>
      </c>
      <c r="L133" s="174">
        <v>21</v>
      </c>
      <c r="M133" s="174">
        <f>G133*(1+L133/100)</f>
        <v>0</v>
      </c>
      <c r="N133" s="174">
        <v>0</v>
      </c>
      <c r="O133" s="174">
        <f>ROUND(E133*N133,2)</f>
        <v>0</v>
      </c>
      <c r="P133" s="174">
        <v>0</v>
      </c>
      <c r="Q133" s="174">
        <f>ROUND(E133*P133,2)</f>
        <v>0</v>
      </c>
      <c r="R133" s="174"/>
      <c r="S133" s="174" t="s">
        <v>215</v>
      </c>
      <c r="T133" s="175" t="s">
        <v>189</v>
      </c>
      <c r="U133" s="158">
        <v>0</v>
      </c>
      <c r="V133" s="158">
        <f>ROUND(E133*U133,2)</f>
        <v>0</v>
      </c>
      <c r="W133" s="158"/>
      <c r="X133" s="158" t="s">
        <v>216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217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5">
      <c r="A134" s="155"/>
      <c r="B134" s="156"/>
      <c r="C134" s="259"/>
      <c r="D134" s="260"/>
      <c r="E134" s="260"/>
      <c r="F134" s="260"/>
      <c r="G134" s="260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194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5">
      <c r="A135" s="169">
        <v>59</v>
      </c>
      <c r="B135" s="170" t="s">
        <v>697</v>
      </c>
      <c r="C135" s="180" t="s">
        <v>698</v>
      </c>
      <c r="D135" s="171" t="s">
        <v>386</v>
      </c>
      <c r="E135" s="172">
        <v>2</v>
      </c>
      <c r="F135" s="173"/>
      <c r="G135" s="174">
        <f>ROUND(E135*F135,2)</f>
        <v>0</v>
      </c>
      <c r="H135" s="173"/>
      <c r="I135" s="174">
        <f>ROUND(E135*H135,2)</f>
        <v>0</v>
      </c>
      <c r="J135" s="173"/>
      <c r="K135" s="174">
        <f>ROUND(E135*J135,2)</f>
        <v>0</v>
      </c>
      <c r="L135" s="174">
        <v>21</v>
      </c>
      <c r="M135" s="174">
        <f>G135*(1+L135/100)</f>
        <v>0</v>
      </c>
      <c r="N135" s="174">
        <v>0</v>
      </c>
      <c r="O135" s="174">
        <f>ROUND(E135*N135,2)</f>
        <v>0</v>
      </c>
      <c r="P135" s="174">
        <v>0</v>
      </c>
      <c r="Q135" s="174">
        <f>ROUND(E135*P135,2)</f>
        <v>0</v>
      </c>
      <c r="R135" s="174"/>
      <c r="S135" s="174" t="s">
        <v>215</v>
      </c>
      <c r="T135" s="175" t="s">
        <v>189</v>
      </c>
      <c r="U135" s="158">
        <v>0</v>
      </c>
      <c r="V135" s="158">
        <f>ROUND(E135*U135,2)</f>
        <v>0</v>
      </c>
      <c r="W135" s="158"/>
      <c r="X135" s="158" t="s">
        <v>216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217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5">
      <c r="A136" s="155"/>
      <c r="B136" s="156"/>
      <c r="C136" s="259"/>
      <c r="D136" s="260"/>
      <c r="E136" s="260"/>
      <c r="F136" s="260"/>
      <c r="G136" s="260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194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69">
        <v>60</v>
      </c>
      <c r="B137" s="170" t="s">
        <v>699</v>
      </c>
      <c r="C137" s="180" t="s">
        <v>700</v>
      </c>
      <c r="D137" s="171" t="s">
        <v>386</v>
      </c>
      <c r="E137" s="172">
        <v>1</v>
      </c>
      <c r="F137" s="173"/>
      <c r="G137" s="174">
        <f>ROUND(E137*F137,2)</f>
        <v>0</v>
      </c>
      <c r="H137" s="173"/>
      <c r="I137" s="174">
        <f>ROUND(E137*H137,2)</f>
        <v>0</v>
      </c>
      <c r="J137" s="173"/>
      <c r="K137" s="174">
        <f>ROUND(E137*J137,2)</f>
        <v>0</v>
      </c>
      <c r="L137" s="174">
        <v>21</v>
      </c>
      <c r="M137" s="174">
        <f>G137*(1+L137/100)</f>
        <v>0</v>
      </c>
      <c r="N137" s="174">
        <v>0</v>
      </c>
      <c r="O137" s="174">
        <f>ROUND(E137*N137,2)</f>
        <v>0</v>
      </c>
      <c r="P137" s="174">
        <v>0</v>
      </c>
      <c r="Q137" s="174">
        <f>ROUND(E137*P137,2)</f>
        <v>0</v>
      </c>
      <c r="R137" s="174"/>
      <c r="S137" s="174" t="s">
        <v>215</v>
      </c>
      <c r="T137" s="175" t="s">
        <v>189</v>
      </c>
      <c r="U137" s="158">
        <v>0</v>
      </c>
      <c r="V137" s="158">
        <f>ROUND(E137*U137,2)</f>
        <v>0</v>
      </c>
      <c r="W137" s="158"/>
      <c r="X137" s="158" t="s">
        <v>216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217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5">
      <c r="A138" s="155"/>
      <c r="B138" s="156"/>
      <c r="C138" s="259"/>
      <c r="D138" s="260"/>
      <c r="E138" s="260"/>
      <c r="F138" s="260"/>
      <c r="G138" s="260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194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5">
      <c r="A139" s="169">
        <v>61</v>
      </c>
      <c r="B139" s="170" t="s">
        <v>701</v>
      </c>
      <c r="C139" s="180" t="s">
        <v>702</v>
      </c>
      <c r="D139" s="171" t="s">
        <v>386</v>
      </c>
      <c r="E139" s="172">
        <v>1</v>
      </c>
      <c r="F139" s="173"/>
      <c r="G139" s="174">
        <f>ROUND(E139*F139,2)</f>
        <v>0</v>
      </c>
      <c r="H139" s="173"/>
      <c r="I139" s="174">
        <f>ROUND(E139*H139,2)</f>
        <v>0</v>
      </c>
      <c r="J139" s="173"/>
      <c r="K139" s="174">
        <f>ROUND(E139*J139,2)</f>
        <v>0</v>
      </c>
      <c r="L139" s="174">
        <v>21</v>
      </c>
      <c r="M139" s="174">
        <f>G139*(1+L139/100)</f>
        <v>0</v>
      </c>
      <c r="N139" s="174">
        <v>0</v>
      </c>
      <c r="O139" s="174">
        <f>ROUND(E139*N139,2)</f>
        <v>0</v>
      </c>
      <c r="P139" s="174">
        <v>0</v>
      </c>
      <c r="Q139" s="174">
        <f>ROUND(E139*P139,2)</f>
        <v>0</v>
      </c>
      <c r="R139" s="174"/>
      <c r="S139" s="174" t="s">
        <v>215</v>
      </c>
      <c r="T139" s="175" t="s">
        <v>189</v>
      </c>
      <c r="U139" s="158">
        <v>0</v>
      </c>
      <c r="V139" s="158">
        <f>ROUND(E139*U139,2)</f>
        <v>0</v>
      </c>
      <c r="W139" s="158"/>
      <c r="X139" s="158" t="s">
        <v>216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217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5">
      <c r="A140" s="155"/>
      <c r="B140" s="156"/>
      <c r="C140" s="259"/>
      <c r="D140" s="260"/>
      <c r="E140" s="260"/>
      <c r="F140" s="260"/>
      <c r="G140" s="260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194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5">
      <c r="A141" s="169">
        <v>62</v>
      </c>
      <c r="B141" s="170" t="s">
        <v>703</v>
      </c>
      <c r="C141" s="180" t="s">
        <v>704</v>
      </c>
      <c r="D141" s="171" t="s">
        <v>386</v>
      </c>
      <c r="E141" s="172">
        <v>1</v>
      </c>
      <c r="F141" s="173"/>
      <c r="G141" s="174">
        <f>ROUND(E141*F141,2)</f>
        <v>0</v>
      </c>
      <c r="H141" s="173"/>
      <c r="I141" s="174">
        <f>ROUND(E141*H141,2)</f>
        <v>0</v>
      </c>
      <c r="J141" s="173"/>
      <c r="K141" s="174">
        <f>ROUND(E141*J141,2)</f>
        <v>0</v>
      </c>
      <c r="L141" s="174">
        <v>21</v>
      </c>
      <c r="M141" s="174">
        <f>G141*(1+L141/100)</f>
        <v>0</v>
      </c>
      <c r="N141" s="174">
        <v>0</v>
      </c>
      <c r="O141" s="174">
        <f>ROUND(E141*N141,2)</f>
        <v>0</v>
      </c>
      <c r="P141" s="174">
        <v>0</v>
      </c>
      <c r="Q141" s="174">
        <f>ROUND(E141*P141,2)</f>
        <v>0</v>
      </c>
      <c r="R141" s="174"/>
      <c r="S141" s="174" t="s">
        <v>215</v>
      </c>
      <c r="T141" s="175" t="s">
        <v>189</v>
      </c>
      <c r="U141" s="158">
        <v>0</v>
      </c>
      <c r="V141" s="158">
        <f>ROUND(E141*U141,2)</f>
        <v>0</v>
      </c>
      <c r="W141" s="158"/>
      <c r="X141" s="158" t="s">
        <v>216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217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5">
      <c r="A142" s="155"/>
      <c r="B142" s="156"/>
      <c r="C142" s="259"/>
      <c r="D142" s="260"/>
      <c r="E142" s="260"/>
      <c r="F142" s="260"/>
      <c r="G142" s="260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194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5">
      <c r="A143" s="169">
        <v>63</v>
      </c>
      <c r="B143" s="170" t="s">
        <v>705</v>
      </c>
      <c r="C143" s="180" t="s">
        <v>706</v>
      </c>
      <c r="D143" s="171" t="s">
        <v>386</v>
      </c>
      <c r="E143" s="172">
        <v>2</v>
      </c>
      <c r="F143" s="173"/>
      <c r="G143" s="174">
        <f>ROUND(E143*F143,2)</f>
        <v>0</v>
      </c>
      <c r="H143" s="173"/>
      <c r="I143" s="174">
        <f>ROUND(E143*H143,2)</f>
        <v>0</v>
      </c>
      <c r="J143" s="173"/>
      <c r="K143" s="174">
        <f>ROUND(E143*J143,2)</f>
        <v>0</v>
      </c>
      <c r="L143" s="174">
        <v>21</v>
      </c>
      <c r="M143" s="174">
        <f>G143*(1+L143/100)</f>
        <v>0</v>
      </c>
      <c r="N143" s="174">
        <v>0</v>
      </c>
      <c r="O143" s="174">
        <f>ROUND(E143*N143,2)</f>
        <v>0</v>
      </c>
      <c r="P143" s="174">
        <v>0</v>
      </c>
      <c r="Q143" s="174">
        <f>ROUND(E143*P143,2)</f>
        <v>0</v>
      </c>
      <c r="R143" s="174"/>
      <c r="S143" s="174" t="s">
        <v>215</v>
      </c>
      <c r="T143" s="175" t="s">
        <v>189</v>
      </c>
      <c r="U143" s="158">
        <v>0</v>
      </c>
      <c r="V143" s="158">
        <f>ROUND(E143*U143,2)</f>
        <v>0</v>
      </c>
      <c r="W143" s="158"/>
      <c r="X143" s="158" t="s">
        <v>216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217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5">
      <c r="A144" s="155"/>
      <c r="B144" s="156"/>
      <c r="C144" s="259"/>
      <c r="D144" s="260"/>
      <c r="E144" s="260"/>
      <c r="F144" s="260"/>
      <c r="G144" s="260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194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5">
      <c r="A145" s="169">
        <v>64</v>
      </c>
      <c r="B145" s="170" t="s">
        <v>707</v>
      </c>
      <c r="C145" s="180" t="s">
        <v>708</v>
      </c>
      <c r="D145" s="171" t="s">
        <v>386</v>
      </c>
      <c r="E145" s="172">
        <v>1</v>
      </c>
      <c r="F145" s="173"/>
      <c r="G145" s="174">
        <f>ROUND(E145*F145,2)</f>
        <v>0</v>
      </c>
      <c r="H145" s="173"/>
      <c r="I145" s="174">
        <f>ROUND(E145*H145,2)</f>
        <v>0</v>
      </c>
      <c r="J145" s="173"/>
      <c r="K145" s="174">
        <f>ROUND(E145*J145,2)</f>
        <v>0</v>
      </c>
      <c r="L145" s="174">
        <v>21</v>
      </c>
      <c r="M145" s="174">
        <f>G145*(1+L145/100)</f>
        <v>0</v>
      </c>
      <c r="N145" s="174">
        <v>0</v>
      </c>
      <c r="O145" s="174">
        <f>ROUND(E145*N145,2)</f>
        <v>0</v>
      </c>
      <c r="P145" s="174">
        <v>0</v>
      </c>
      <c r="Q145" s="174">
        <f>ROUND(E145*P145,2)</f>
        <v>0</v>
      </c>
      <c r="R145" s="174"/>
      <c r="S145" s="174" t="s">
        <v>215</v>
      </c>
      <c r="T145" s="175" t="s">
        <v>189</v>
      </c>
      <c r="U145" s="158">
        <v>0</v>
      </c>
      <c r="V145" s="158">
        <f>ROUND(E145*U145,2)</f>
        <v>0</v>
      </c>
      <c r="W145" s="158"/>
      <c r="X145" s="158" t="s">
        <v>216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217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5">
      <c r="A146" s="155"/>
      <c r="B146" s="156"/>
      <c r="C146" s="259"/>
      <c r="D146" s="260"/>
      <c r="E146" s="260"/>
      <c r="F146" s="260"/>
      <c r="G146" s="260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194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5">
      <c r="A147" s="169">
        <v>65</v>
      </c>
      <c r="B147" s="170" t="s">
        <v>709</v>
      </c>
      <c r="C147" s="180" t="s">
        <v>710</v>
      </c>
      <c r="D147" s="171" t="s">
        <v>386</v>
      </c>
      <c r="E147" s="172">
        <v>1</v>
      </c>
      <c r="F147" s="173"/>
      <c r="G147" s="174">
        <f>ROUND(E147*F147,2)</f>
        <v>0</v>
      </c>
      <c r="H147" s="173"/>
      <c r="I147" s="174">
        <f>ROUND(E147*H147,2)</f>
        <v>0</v>
      </c>
      <c r="J147" s="173"/>
      <c r="K147" s="174">
        <f>ROUND(E147*J147,2)</f>
        <v>0</v>
      </c>
      <c r="L147" s="174">
        <v>21</v>
      </c>
      <c r="M147" s="174">
        <f>G147*(1+L147/100)</f>
        <v>0</v>
      </c>
      <c r="N147" s="174">
        <v>0</v>
      </c>
      <c r="O147" s="174">
        <f>ROUND(E147*N147,2)</f>
        <v>0</v>
      </c>
      <c r="P147" s="174">
        <v>0</v>
      </c>
      <c r="Q147" s="174">
        <f>ROUND(E147*P147,2)</f>
        <v>0</v>
      </c>
      <c r="R147" s="174"/>
      <c r="S147" s="174" t="s">
        <v>215</v>
      </c>
      <c r="T147" s="175" t="s">
        <v>189</v>
      </c>
      <c r="U147" s="158">
        <v>0</v>
      </c>
      <c r="V147" s="158">
        <f>ROUND(E147*U147,2)</f>
        <v>0</v>
      </c>
      <c r="W147" s="158"/>
      <c r="X147" s="158" t="s">
        <v>216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217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5">
      <c r="A148" s="155"/>
      <c r="B148" s="156"/>
      <c r="C148" s="259"/>
      <c r="D148" s="260"/>
      <c r="E148" s="260"/>
      <c r="F148" s="260"/>
      <c r="G148" s="260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194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5">
      <c r="A149" s="169">
        <v>66</v>
      </c>
      <c r="B149" s="170" t="s">
        <v>711</v>
      </c>
      <c r="C149" s="180" t="s">
        <v>712</v>
      </c>
      <c r="D149" s="171" t="s">
        <v>386</v>
      </c>
      <c r="E149" s="172">
        <v>1</v>
      </c>
      <c r="F149" s="173"/>
      <c r="G149" s="174">
        <f>ROUND(E149*F149,2)</f>
        <v>0</v>
      </c>
      <c r="H149" s="173"/>
      <c r="I149" s="174">
        <f>ROUND(E149*H149,2)</f>
        <v>0</v>
      </c>
      <c r="J149" s="173"/>
      <c r="K149" s="174">
        <f>ROUND(E149*J149,2)</f>
        <v>0</v>
      </c>
      <c r="L149" s="174">
        <v>21</v>
      </c>
      <c r="M149" s="174">
        <f>G149*(1+L149/100)</f>
        <v>0</v>
      </c>
      <c r="N149" s="174">
        <v>0</v>
      </c>
      <c r="O149" s="174">
        <f>ROUND(E149*N149,2)</f>
        <v>0</v>
      </c>
      <c r="P149" s="174">
        <v>0</v>
      </c>
      <c r="Q149" s="174">
        <f>ROUND(E149*P149,2)</f>
        <v>0</v>
      </c>
      <c r="R149" s="174"/>
      <c r="S149" s="174" t="s">
        <v>215</v>
      </c>
      <c r="T149" s="175" t="s">
        <v>189</v>
      </c>
      <c r="U149" s="158">
        <v>0</v>
      </c>
      <c r="V149" s="158">
        <f>ROUND(E149*U149,2)</f>
        <v>0</v>
      </c>
      <c r="W149" s="158"/>
      <c r="X149" s="158" t="s">
        <v>216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217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5">
      <c r="A150" s="155"/>
      <c r="B150" s="156"/>
      <c r="C150" s="259"/>
      <c r="D150" s="260"/>
      <c r="E150" s="260"/>
      <c r="F150" s="260"/>
      <c r="G150" s="260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194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5">
      <c r="A151" s="169">
        <v>67</v>
      </c>
      <c r="B151" s="170" t="s">
        <v>713</v>
      </c>
      <c r="C151" s="180" t="s">
        <v>714</v>
      </c>
      <c r="D151" s="171" t="s">
        <v>386</v>
      </c>
      <c r="E151" s="172">
        <v>11</v>
      </c>
      <c r="F151" s="173"/>
      <c r="G151" s="174">
        <f>ROUND(E151*F151,2)</f>
        <v>0</v>
      </c>
      <c r="H151" s="173"/>
      <c r="I151" s="174">
        <f>ROUND(E151*H151,2)</f>
        <v>0</v>
      </c>
      <c r="J151" s="173"/>
      <c r="K151" s="174">
        <f>ROUND(E151*J151,2)</f>
        <v>0</v>
      </c>
      <c r="L151" s="174">
        <v>21</v>
      </c>
      <c r="M151" s="174">
        <f>G151*(1+L151/100)</f>
        <v>0</v>
      </c>
      <c r="N151" s="174">
        <v>0</v>
      </c>
      <c r="O151" s="174">
        <f>ROUND(E151*N151,2)</f>
        <v>0</v>
      </c>
      <c r="P151" s="174">
        <v>0</v>
      </c>
      <c r="Q151" s="174">
        <f>ROUND(E151*P151,2)</f>
        <v>0</v>
      </c>
      <c r="R151" s="174"/>
      <c r="S151" s="174" t="s">
        <v>215</v>
      </c>
      <c r="T151" s="175" t="s">
        <v>189</v>
      </c>
      <c r="U151" s="158">
        <v>0</v>
      </c>
      <c r="V151" s="158">
        <f>ROUND(E151*U151,2)</f>
        <v>0</v>
      </c>
      <c r="W151" s="158"/>
      <c r="X151" s="158" t="s">
        <v>216</v>
      </c>
      <c r="Y151" s="148"/>
      <c r="Z151" s="148"/>
      <c r="AA151" s="148"/>
      <c r="AB151" s="148"/>
      <c r="AC151" s="148"/>
      <c r="AD151" s="148"/>
      <c r="AE151" s="148"/>
      <c r="AF151" s="148"/>
      <c r="AG151" s="148" t="s">
        <v>217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5">
      <c r="A152" s="155"/>
      <c r="B152" s="156"/>
      <c r="C152" s="259"/>
      <c r="D152" s="260"/>
      <c r="E152" s="260"/>
      <c r="F152" s="260"/>
      <c r="G152" s="260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194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5">
      <c r="A153" s="169">
        <v>68</v>
      </c>
      <c r="B153" s="170" t="s">
        <v>715</v>
      </c>
      <c r="C153" s="180" t="s">
        <v>716</v>
      </c>
      <c r="D153" s="171" t="s">
        <v>386</v>
      </c>
      <c r="E153" s="172">
        <v>1</v>
      </c>
      <c r="F153" s="173"/>
      <c r="G153" s="174">
        <f>ROUND(E153*F153,2)</f>
        <v>0</v>
      </c>
      <c r="H153" s="173"/>
      <c r="I153" s="174">
        <f>ROUND(E153*H153,2)</f>
        <v>0</v>
      </c>
      <c r="J153" s="173"/>
      <c r="K153" s="174">
        <f>ROUND(E153*J153,2)</f>
        <v>0</v>
      </c>
      <c r="L153" s="174">
        <v>21</v>
      </c>
      <c r="M153" s="174">
        <f>G153*(1+L153/100)</f>
        <v>0</v>
      </c>
      <c r="N153" s="174">
        <v>0</v>
      </c>
      <c r="O153" s="174">
        <f>ROUND(E153*N153,2)</f>
        <v>0</v>
      </c>
      <c r="P153" s="174">
        <v>0</v>
      </c>
      <c r="Q153" s="174">
        <f>ROUND(E153*P153,2)</f>
        <v>0</v>
      </c>
      <c r="R153" s="174"/>
      <c r="S153" s="174" t="s">
        <v>215</v>
      </c>
      <c r="T153" s="175" t="s">
        <v>189</v>
      </c>
      <c r="U153" s="158">
        <v>0</v>
      </c>
      <c r="V153" s="158">
        <f>ROUND(E153*U153,2)</f>
        <v>0</v>
      </c>
      <c r="W153" s="158"/>
      <c r="X153" s="158" t="s">
        <v>216</v>
      </c>
      <c r="Y153" s="148"/>
      <c r="Z153" s="148"/>
      <c r="AA153" s="148"/>
      <c r="AB153" s="148"/>
      <c r="AC153" s="148"/>
      <c r="AD153" s="148"/>
      <c r="AE153" s="148"/>
      <c r="AF153" s="148"/>
      <c r="AG153" s="148" t="s">
        <v>217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5">
      <c r="A154" s="155"/>
      <c r="B154" s="156"/>
      <c r="C154" s="259"/>
      <c r="D154" s="260"/>
      <c r="E154" s="260"/>
      <c r="F154" s="260"/>
      <c r="G154" s="260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194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5">
      <c r="A155" s="169">
        <v>69</v>
      </c>
      <c r="B155" s="170" t="s">
        <v>717</v>
      </c>
      <c r="C155" s="180" t="s">
        <v>718</v>
      </c>
      <c r="D155" s="171" t="s">
        <v>386</v>
      </c>
      <c r="E155" s="172">
        <v>1</v>
      </c>
      <c r="F155" s="173"/>
      <c r="G155" s="174">
        <f>ROUND(E155*F155,2)</f>
        <v>0</v>
      </c>
      <c r="H155" s="173"/>
      <c r="I155" s="174">
        <f>ROUND(E155*H155,2)</f>
        <v>0</v>
      </c>
      <c r="J155" s="173"/>
      <c r="K155" s="174">
        <f>ROUND(E155*J155,2)</f>
        <v>0</v>
      </c>
      <c r="L155" s="174">
        <v>21</v>
      </c>
      <c r="M155" s="174">
        <f>G155*(1+L155/100)</f>
        <v>0</v>
      </c>
      <c r="N155" s="174">
        <v>0</v>
      </c>
      <c r="O155" s="174">
        <f>ROUND(E155*N155,2)</f>
        <v>0</v>
      </c>
      <c r="P155" s="174">
        <v>0</v>
      </c>
      <c r="Q155" s="174">
        <f>ROUND(E155*P155,2)</f>
        <v>0</v>
      </c>
      <c r="R155" s="174"/>
      <c r="S155" s="174" t="s">
        <v>215</v>
      </c>
      <c r="T155" s="175" t="s">
        <v>189</v>
      </c>
      <c r="U155" s="158">
        <v>0</v>
      </c>
      <c r="V155" s="158">
        <f>ROUND(E155*U155,2)</f>
        <v>0</v>
      </c>
      <c r="W155" s="158"/>
      <c r="X155" s="158" t="s">
        <v>216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217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5">
      <c r="A156" s="155"/>
      <c r="B156" s="156"/>
      <c r="C156" s="259"/>
      <c r="D156" s="260"/>
      <c r="E156" s="260"/>
      <c r="F156" s="260"/>
      <c r="G156" s="260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194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5">
      <c r="A157" s="169">
        <v>70</v>
      </c>
      <c r="B157" s="170" t="s">
        <v>719</v>
      </c>
      <c r="C157" s="180" t="s">
        <v>720</v>
      </c>
      <c r="D157" s="171" t="s">
        <v>386</v>
      </c>
      <c r="E157" s="172">
        <v>1</v>
      </c>
      <c r="F157" s="173"/>
      <c r="G157" s="174">
        <f>ROUND(E157*F157,2)</f>
        <v>0</v>
      </c>
      <c r="H157" s="173"/>
      <c r="I157" s="174">
        <f>ROUND(E157*H157,2)</f>
        <v>0</v>
      </c>
      <c r="J157" s="173"/>
      <c r="K157" s="174">
        <f>ROUND(E157*J157,2)</f>
        <v>0</v>
      </c>
      <c r="L157" s="174">
        <v>21</v>
      </c>
      <c r="M157" s="174">
        <f>G157*(1+L157/100)</f>
        <v>0</v>
      </c>
      <c r="N157" s="174">
        <v>0</v>
      </c>
      <c r="O157" s="174">
        <f>ROUND(E157*N157,2)</f>
        <v>0</v>
      </c>
      <c r="P157" s="174">
        <v>0</v>
      </c>
      <c r="Q157" s="174">
        <f>ROUND(E157*P157,2)</f>
        <v>0</v>
      </c>
      <c r="R157" s="174"/>
      <c r="S157" s="174" t="s">
        <v>215</v>
      </c>
      <c r="T157" s="175" t="s">
        <v>189</v>
      </c>
      <c r="U157" s="158">
        <v>0</v>
      </c>
      <c r="V157" s="158">
        <f>ROUND(E157*U157,2)</f>
        <v>0</v>
      </c>
      <c r="W157" s="158"/>
      <c r="X157" s="158" t="s">
        <v>216</v>
      </c>
      <c r="Y157" s="148"/>
      <c r="Z157" s="148"/>
      <c r="AA157" s="148"/>
      <c r="AB157" s="148"/>
      <c r="AC157" s="148"/>
      <c r="AD157" s="148"/>
      <c r="AE157" s="148"/>
      <c r="AF157" s="148"/>
      <c r="AG157" s="148" t="s">
        <v>217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5">
      <c r="A158" s="155"/>
      <c r="B158" s="156"/>
      <c r="C158" s="259"/>
      <c r="D158" s="260"/>
      <c r="E158" s="260"/>
      <c r="F158" s="260"/>
      <c r="G158" s="260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194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5">
      <c r="A159" s="169">
        <v>71</v>
      </c>
      <c r="B159" s="170" t="s">
        <v>721</v>
      </c>
      <c r="C159" s="180" t="s">
        <v>722</v>
      </c>
      <c r="D159" s="171" t="s">
        <v>386</v>
      </c>
      <c r="E159" s="172">
        <v>2</v>
      </c>
      <c r="F159" s="173"/>
      <c r="G159" s="174">
        <f>ROUND(E159*F159,2)</f>
        <v>0</v>
      </c>
      <c r="H159" s="173"/>
      <c r="I159" s="174">
        <f>ROUND(E159*H159,2)</f>
        <v>0</v>
      </c>
      <c r="J159" s="173"/>
      <c r="K159" s="174">
        <f>ROUND(E159*J159,2)</f>
        <v>0</v>
      </c>
      <c r="L159" s="174">
        <v>21</v>
      </c>
      <c r="M159" s="174">
        <f>G159*(1+L159/100)</f>
        <v>0</v>
      </c>
      <c r="N159" s="174">
        <v>0</v>
      </c>
      <c r="O159" s="174">
        <f>ROUND(E159*N159,2)</f>
        <v>0</v>
      </c>
      <c r="P159" s="174">
        <v>0</v>
      </c>
      <c r="Q159" s="174">
        <f>ROUND(E159*P159,2)</f>
        <v>0</v>
      </c>
      <c r="R159" s="174"/>
      <c r="S159" s="174" t="s">
        <v>215</v>
      </c>
      <c r="T159" s="175" t="s">
        <v>189</v>
      </c>
      <c r="U159" s="158">
        <v>0</v>
      </c>
      <c r="V159" s="158">
        <f>ROUND(E159*U159,2)</f>
        <v>0</v>
      </c>
      <c r="W159" s="158"/>
      <c r="X159" s="158" t="s">
        <v>216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217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5">
      <c r="A160" s="155"/>
      <c r="B160" s="156"/>
      <c r="C160" s="259"/>
      <c r="D160" s="260"/>
      <c r="E160" s="260"/>
      <c r="F160" s="260"/>
      <c r="G160" s="260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194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5">
      <c r="A161" s="169">
        <v>72</v>
      </c>
      <c r="B161" s="170" t="s">
        <v>723</v>
      </c>
      <c r="C161" s="180" t="s">
        <v>724</v>
      </c>
      <c r="D161" s="171" t="s">
        <v>386</v>
      </c>
      <c r="E161" s="172">
        <v>1</v>
      </c>
      <c r="F161" s="173"/>
      <c r="G161" s="174">
        <f>ROUND(E161*F161,2)</f>
        <v>0</v>
      </c>
      <c r="H161" s="173"/>
      <c r="I161" s="174">
        <f>ROUND(E161*H161,2)</f>
        <v>0</v>
      </c>
      <c r="J161" s="173"/>
      <c r="K161" s="174">
        <f>ROUND(E161*J161,2)</f>
        <v>0</v>
      </c>
      <c r="L161" s="174">
        <v>21</v>
      </c>
      <c r="M161" s="174">
        <f>G161*(1+L161/100)</f>
        <v>0</v>
      </c>
      <c r="N161" s="174">
        <v>0</v>
      </c>
      <c r="O161" s="174">
        <f>ROUND(E161*N161,2)</f>
        <v>0</v>
      </c>
      <c r="P161" s="174">
        <v>0</v>
      </c>
      <c r="Q161" s="174">
        <f>ROUND(E161*P161,2)</f>
        <v>0</v>
      </c>
      <c r="R161" s="174"/>
      <c r="S161" s="174" t="s">
        <v>215</v>
      </c>
      <c r="T161" s="175" t="s">
        <v>189</v>
      </c>
      <c r="U161" s="158">
        <v>0</v>
      </c>
      <c r="V161" s="158">
        <f>ROUND(E161*U161,2)</f>
        <v>0</v>
      </c>
      <c r="W161" s="158"/>
      <c r="X161" s="158" t="s">
        <v>216</v>
      </c>
      <c r="Y161" s="148"/>
      <c r="Z161" s="148"/>
      <c r="AA161" s="148"/>
      <c r="AB161" s="148"/>
      <c r="AC161" s="148"/>
      <c r="AD161" s="148"/>
      <c r="AE161" s="148"/>
      <c r="AF161" s="148"/>
      <c r="AG161" s="148" t="s">
        <v>217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5">
      <c r="A162" s="155"/>
      <c r="B162" s="156"/>
      <c r="C162" s="259"/>
      <c r="D162" s="260"/>
      <c r="E162" s="260"/>
      <c r="F162" s="260"/>
      <c r="G162" s="260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194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5">
      <c r="A163" s="169">
        <v>73</v>
      </c>
      <c r="B163" s="170" t="s">
        <v>725</v>
      </c>
      <c r="C163" s="180" t="s">
        <v>726</v>
      </c>
      <c r="D163" s="171" t="s">
        <v>386</v>
      </c>
      <c r="E163" s="172">
        <v>1</v>
      </c>
      <c r="F163" s="173"/>
      <c r="G163" s="174">
        <f>ROUND(E163*F163,2)</f>
        <v>0</v>
      </c>
      <c r="H163" s="173"/>
      <c r="I163" s="174">
        <f>ROUND(E163*H163,2)</f>
        <v>0</v>
      </c>
      <c r="J163" s="173"/>
      <c r="K163" s="174">
        <f>ROUND(E163*J163,2)</f>
        <v>0</v>
      </c>
      <c r="L163" s="174">
        <v>21</v>
      </c>
      <c r="M163" s="174">
        <f>G163*(1+L163/100)</f>
        <v>0</v>
      </c>
      <c r="N163" s="174">
        <v>0</v>
      </c>
      <c r="O163" s="174">
        <f>ROUND(E163*N163,2)</f>
        <v>0</v>
      </c>
      <c r="P163" s="174">
        <v>0</v>
      </c>
      <c r="Q163" s="174">
        <f>ROUND(E163*P163,2)</f>
        <v>0</v>
      </c>
      <c r="R163" s="174"/>
      <c r="S163" s="174" t="s">
        <v>215</v>
      </c>
      <c r="T163" s="175" t="s">
        <v>189</v>
      </c>
      <c r="U163" s="158">
        <v>0</v>
      </c>
      <c r="V163" s="158">
        <f>ROUND(E163*U163,2)</f>
        <v>0</v>
      </c>
      <c r="W163" s="158"/>
      <c r="X163" s="158" t="s">
        <v>216</v>
      </c>
      <c r="Y163" s="148"/>
      <c r="Z163" s="148"/>
      <c r="AA163" s="148"/>
      <c r="AB163" s="148"/>
      <c r="AC163" s="148"/>
      <c r="AD163" s="148"/>
      <c r="AE163" s="148"/>
      <c r="AF163" s="148"/>
      <c r="AG163" s="148" t="s">
        <v>217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5">
      <c r="A164" s="155"/>
      <c r="B164" s="156"/>
      <c r="C164" s="259"/>
      <c r="D164" s="260"/>
      <c r="E164" s="260"/>
      <c r="F164" s="260"/>
      <c r="G164" s="260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194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5">
      <c r="A165" s="169">
        <v>74</v>
      </c>
      <c r="B165" s="170" t="s">
        <v>727</v>
      </c>
      <c r="C165" s="180" t="s">
        <v>728</v>
      </c>
      <c r="D165" s="171" t="s">
        <v>386</v>
      </c>
      <c r="E165" s="172">
        <v>4</v>
      </c>
      <c r="F165" s="173"/>
      <c r="G165" s="174">
        <f>ROUND(E165*F165,2)</f>
        <v>0</v>
      </c>
      <c r="H165" s="173"/>
      <c r="I165" s="174">
        <f>ROUND(E165*H165,2)</f>
        <v>0</v>
      </c>
      <c r="J165" s="173"/>
      <c r="K165" s="174">
        <f>ROUND(E165*J165,2)</f>
        <v>0</v>
      </c>
      <c r="L165" s="174">
        <v>21</v>
      </c>
      <c r="M165" s="174">
        <f>G165*(1+L165/100)</f>
        <v>0</v>
      </c>
      <c r="N165" s="174">
        <v>0</v>
      </c>
      <c r="O165" s="174">
        <f>ROUND(E165*N165,2)</f>
        <v>0</v>
      </c>
      <c r="P165" s="174">
        <v>0</v>
      </c>
      <c r="Q165" s="174">
        <f>ROUND(E165*P165,2)</f>
        <v>0</v>
      </c>
      <c r="R165" s="174"/>
      <c r="S165" s="174" t="s">
        <v>215</v>
      </c>
      <c r="T165" s="175" t="s">
        <v>189</v>
      </c>
      <c r="U165" s="158">
        <v>0</v>
      </c>
      <c r="V165" s="158">
        <f>ROUND(E165*U165,2)</f>
        <v>0</v>
      </c>
      <c r="W165" s="158"/>
      <c r="X165" s="158" t="s">
        <v>216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217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5">
      <c r="A166" s="155"/>
      <c r="B166" s="156"/>
      <c r="C166" s="259"/>
      <c r="D166" s="260"/>
      <c r="E166" s="260"/>
      <c r="F166" s="260"/>
      <c r="G166" s="260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194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5">
      <c r="A167" s="169">
        <v>75</v>
      </c>
      <c r="B167" s="170" t="s">
        <v>729</v>
      </c>
      <c r="C167" s="180" t="s">
        <v>730</v>
      </c>
      <c r="D167" s="171" t="s">
        <v>386</v>
      </c>
      <c r="E167" s="172">
        <v>2</v>
      </c>
      <c r="F167" s="173"/>
      <c r="G167" s="174">
        <f>ROUND(E167*F167,2)</f>
        <v>0</v>
      </c>
      <c r="H167" s="173"/>
      <c r="I167" s="174">
        <f>ROUND(E167*H167,2)</f>
        <v>0</v>
      </c>
      <c r="J167" s="173"/>
      <c r="K167" s="174">
        <f>ROUND(E167*J167,2)</f>
        <v>0</v>
      </c>
      <c r="L167" s="174">
        <v>21</v>
      </c>
      <c r="M167" s="174">
        <f>G167*(1+L167/100)</f>
        <v>0</v>
      </c>
      <c r="N167" s="174">
        <v>0</v>
      </c>
      <c r="O167" s="174">
        <f>ROUND(E167*N167,2)</f>
        <v>0</v>
      </c>
      <c r="P167" s="174">
        <v>0</v>
      </c>
      <c r="Q167" s="174">
        <f>ROUND(E167*P167,2)</f>
        <v>0</v>
      </c>
      <c r="R167" s="174"/>
      <c r="S167" s="174" t="s">
        <v>215</v>
      </c>
      <c r="T167" s="175" t="s">
        <v>189</v>
      </c>
      <c r="U167" s="158">
        <v>0</v>
      </c>
      <c r="V167" s="158">
        <f>ROUND(E167*U167,2)</f>
        <v>0</v>
      </c>
      <c r="W167" s="158"/>
      <c r="X167" s="158" t="s">
        <v>216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217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5">
      <c r="A168" s="155"/>
      <c r="B168" s="156"/>
      <c r="C168" s="259"/>
      <c r="D168" s="260"/>
      <c r="E168" s="260"/>
      <c r="F168" s="260"/>
      <c r="G168" s="260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194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5">
      <c r="A169" s="169">
        <v>76</v>
      </c>
      <c r="B169" s="170" t="s">
        <v>731</v>
      </c>
      <c r="C169" s="180" t="s">
        <v>732</v>
      </c>
      <c r="D169" s="171" t="s">
        <v>386</v>
      </c>
      <c r="E169" s="172">
        <v>4</v>
      </c>
      <c r="F169" s="173"/>
      <c r="G169" s="174">
        <f>ROUND(E169*F169,2)</f>
        <v>0</v>
      </c>
      <c r="H169" s="173"/>
      <c r="I169" s="174">
        <f>ROUND(E169*H169,2)</f>
        <v>0</v>
      </c>
      <c r="J169" s="173"/>
      <c r="K169" s="174">
        <f>ROUND(E169*J169,2)</f>
        <v>0</v>
      </c>
      <c r="L169" s="174">
        <v>21</v>
      </c>
      <c r="M169" s="174">
        <f>G169*(1+L169/100)</f>
        <v>0</v>
      </c>
      <c r="N169" s="174">
        <v>0</v>
      </c>
      <c r="O169" s="174">
        <f>ROUND(E169*N169,2)</f>
        <v>0</v>
      </c>
      <c r="P169" s="174">
        <v>0</v>
      </c>
      <c r="Q169" s="174">
        <f>ROUND(E169*P169,2)</f>
        <v>0</v>
      </c>
      <c r="R169" s="174"/>
      <c r="S169" s="174" t="s">
        <v>215</v>
      </c>
      <c r="T169" s="175" t="s">
        <v>189</v>
      </c>
      <c r="U169" s="158">
        <v>0</v>
      </c>
      <c r="V169" s="158">
        <f>ROUND(E169*U169,2)</f>
        <v>0</v>
      </c>
      <c r="W169" s="158"/>
      <c r="X169" s="158" t="s">
        <v>216</v>
      </c>
      <c r="Y169" s="148"/>
      <c r="Z169" s="148"/>
      <c r="AA169" s="148"/>
      <c r="AB169" s="148"/>
      <c r="AC169" s="148"/>
      <c r="AD169" s="148"/>
      <c r="AE169" s="148"/>
      <c r="AF169" s="148"/>
      <c r="AG169" s="148" t="s">
        <v>217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5">
      <c r="A170" s="155"/>
      <c r="B170" s="156"/>
      <c r="C170" s="259"/>
      <c r="D170" s="260"/>
      <c r="E170" s="260"/>
      <c r="F170" s="260"/>
      <c r="G170" s="260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194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5">
      <c r="A171" s="169">
        <v>77</v>
      </c>
      <c r="B171" s="170" t="s">
        <v>733</v>
      </c>
      <c r="C171" s="180" t="s">
        <v>734</v>
      </c>
      <c r="D171" s="171" t="s">
        <v>386</v>
      </c>
      <c r="E171" s="172">
        <v>2</v>
      </c>
      <c r="F171" s="173"/>
      <c r="G171" s="174">
        <f>ROUND(E171*F171,2)</f>
        <v>0</v>
      </c>
      <c r="H171" s="173"/>
      <c r="I171" s="174">
        <f>ROUND(E171*H171,2)</f>
        <v>0</v>
      </c>
      <c r="J171" s="173"/>
      <c r="K171" s="174">
        <f>ROUND(E171*J171,2)</f>
        <v>0</v>
      </c>
      <c r="L171" s="174">
        <v>21</v>
      </c>
      <c r="M171" s="174">
        <f>G171*(1+L171/100)</f>
        <v>0</v>
      </c>
      <c r="N171" s="174">
        <v>0</v>
      </c>
      <c r="O171" s="174">
        <f>ROUND(E171*N171,2)</f>
        <v>0</v>
      </c>
      <c r="P171" s="174">
        <v>0</v>
      </c>
      <c r="Q171" s="174">
        <f>ROUND(E171*P171,2)</f>
        <v>0</v>
      </c>
      <c r="R171" s="174"/>
      <c r="S171" s="174" t="s">
        <v>215</v>
      </c>
      <c r="T171" s="175" t="s">
        <v>189</v>
      </c>
      <c r="U171" s="158">
        <v>0</v>
      </c>
      <c r="V171" s="158">
        <f>ROUND(E171*U171,2)</f>
        <v>0</v>
      </c>
      <c r="W171" s="158"/>
      <c r="X171" s="158" t="s">
        <v>216</v>
      </c>
      <c r="Y171" s="148"/>
      <c r="Z171" s="148"/>
      <c r="AA171" s="148"/>
      <c r="AB171" s="148"/>
      <c r="AC171" s="148"/>
      <c r="AD171" s="148"/>
      <c r="AE171" s="148"/>
      <c r="AF171" s="148"/>
      <c r="AG171" s="148" t="s">
        <v>217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5">
      <c r="A172" s="155"/>
      <c r="B172" s="156"/>
      <c r="C172" s="259"/>
      <c r="D172" s="260"/>
      <c r="E172" s="260"/>
      <c r="F172" s="260"/>
      <c r="G172" s="260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194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5">
      <c r="A173" s="169">
        <v>78</v>
      </c>
      <c r="B173" s="170" t="s">
        <v>735</v>
      </c>
      <c r="C173" s="180" t="s">
        <v>736</v>
      </c>
      <c r="D173" s="171" t="s">
        <v>386</v>
      </c>
      <c r="E173" s="172">
        <v>1</v>
      </c>
      <c r="F173" s="173"/>
      <c r="G173" s="174">
        <f>ROUND(E173*F173,2)</f>
        <v>0</v>
      </c>
      <c r="H173" s="173"/>
      <c r="I173" s="174">
        <f>ROUND(E173*H173,2)</f>
        <v>0</v>
      </c>
      <c r="J173" s="173"/>
      <c r="K173" s="174">
        <f>ROUND(E173*J173,2)</f>
        <v>0</v>
      </c>
      <c r="L173" s="174">
        <v>21</v>
      </c>
      <c r="M173" s="174">
        <f>G173*(1+L173/100)</f>
        <v>0</v>
      </c>
      <c r="N173" s="174">
        <v>0</v>
      </c>
      <c r="O173" s="174">
        <f>ROUND(E173*N173,2)</f>
        <v>0</v>
      </c>
      <c r="P173" s="174">
        <v>0</v>
      </c>
      <c r="Q173" s="174">
        <f>ROUND(E173*P173,2)</f>
        <v>0</v>
      </c>
      <c r="R173" s="174"/>
      <c r="S173" s="174" t="s">
        <v>215</v>
      </c>
      <c r="T173" s="175" t="s">
        <v>189</v>
      </c>
      <c r="U173" s="158">
        <v>0</v>
      </c>
      <c r="V173" s="158">
        <f>ROUND(E173*U173,2)</f>
        <v>0</v>
      </c>
      <c r="W173" s="158"/>
      <c r="X173" s="158" t="s">
        <v>216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217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5">
      <c r="A174" s="155"/>
      <c r="B174" s="156"/>
      <c r="C174" s="259"/>
      <c r="D174" s="260"/>
      <c r="E174" s="260"/>
      <c r="F174" s="260"/>
      <c r="G174" s="260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194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5">
      <c r="A175" s="169">
        <v>79</v>
      </c>
      <c r="B175" s="170" t="s">
        <v>737</v>
      </c>
      <c r="C175" s="180" t="s">
        <v>738</v>
      </c>
      <c r="D175" s="171" t="s">
        <v>386</v>
      </c>
      <c r="E175" s="172">
        <v>1</v>
      </c>
      <c r="F175" s="173"/>
      <c r="G175" s="174">
        <f>ROUND(E175*F175,2)</f>
        <v>0</v>
      </c>
      <c r="H175" s="173"/>
      <c r="I175" s="174">
        <f>ROUND(E175*H175,2)</f>
        <v>0</v>
      </c>
      <c r="J175" s="173"/>
      <c r="K175" s="174">
        <f>ROUND(E175*J175,2)</f>
        <v>0</v>
      </c>
      <c r="L175" s="174">
        <v>21</v>
      </c>
      <c r="M175" s="174">
        <f>G175*(1+L175/100)</f>
        <v>0</v>
      </c>
      <c r="N175" s="174">
        <v>0</v>
      </c>
      <c r="O175" s="174">
        <f>ROUND(E175*N175,2)</f>
        <v>0</v>
      </c>
      <c r="P175" s="174">
        <v>0</v>
      </c>
      <c r="Q175" s="174">
        <f>ROUND(E175*P175,2)</f>
        <v>0</v>
      </c>
      <c r="R175" s="174"/>
      <c r="S175" s="174" t="s">
        <v>215</v>
      </c>
      <c r="T175" s="175" t="s">
        <v>189</v>
      </c>
      <c r="U175" s="158">
        <v>0</v>
      </c>
      <c r="V175" s="158">
        <f>ROUND(E175*U175,2)</f>
        <v>0</v>
      </c>
      <c r="W175" s="158"/>
      <c r="X175" s="158" t="s">
        <v>216</v>
      </c>
      <c r="Y175" s="148"/>
      <c r="Z175" s="148"/>
      <c r="AA175" s="148"/>
      <c r="AB175" s="148"/>
      <c r="AC175" s="148"/>
      <c r="AD175" s="148"/>
      <c r="AE175" s="148"/>
      <c r="AF175" s="148"/>
      <c r="AG175" s="148" t="s">
        <v>217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5">
      <c r="A176" s="155"/>
      <c r="B176" s="156"/>
      <c r="C176" s="259"/>
      <c r="D176" s="260"/>
      <c r="E176" s="260"/>
      <c r="F176" s="260"/>
      <c r="G176" s="260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194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5">
      <c r="A177" s="169">
        <v>80</v>
      </c>
      <c r="B177" s="170" t="s">
        <v>739</v>
      </c>
      <c r="C177" s="180" t="s">
        <v>740</v>
      </c>
      <c r="D177" s="171" t="s">
        <v>386</v>
      </c>
      <c r="E177" s="172">
        <v>1</v>
      </c>
      <c r="F177" s="173"/>
      <c r="G177" s="174">
        <f>ROUND(E177*F177,2)</f>
        <v>0</v>
      </c>
      <c r="H177" s="173"/>
      <c r="I177" s="174">
        <f>ROUND(E177*H177,2)</f>
        <v>0</v>
      </c>
      <c r="J177" s="173"/>
      <c r="K177" s="174">
        <f>ROUND(E177*J177,2)</f>
        <v>0</v>
      </c>
      <c r="L177" s="174">
        <v>21</v>
      </c>
      <c r="M177" s="174">
        <f>G177*(1+L177/100)</f>
        <v>0</v>
      </c>
      <c r="N177" s="174">
        <v>0</v>
      </c>
      <c r="O177" s="174">
        <f>ROUND(E177*N177,2)</f>
        <v>0</v>
      </c>
      <c r="P177" s="174">
        <v>0</v>
      </c>
      <c r="Q177" s="174">
        <f>ROUND(E177*P177,2)</f>
        <v>0</v>
      </c>
      <c r="R177" s="174"/>
      <c r="S177" s="174" t="s">
        <v>215</v>
      </c>
      <c r="T177" s="175" t="s">
        <v>189</v>
      </c>
      <c r="U177" s="158">
        <v>0</v>
      </c>
      <c r="V177" s="158">
        <f>ROUND(E177*U177,2)</f>
        <v>0</v>
      </c>
      <c r="W177" s="158"/>
      <c r="X177" s="158" t="s">
        <v>216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217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5">
      <c r="A178" s="155"/>
      <c r="B178" s="156"/>
      <c r="C178" s="259"/>
      <c r="D178" s="260"/>
      <c r="E178" s="260"/>
      <c r="F178" s="260"/>
      <c r="G178" s="260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48"/>
      <c r="Z178" s="148"/>
      <c r="AA178" s="148"/>
      <c r="AB178" s="148"/>
      <c r="AC178" s="148"/>
      <c r="AD178" s="148"/>
      <c r="AE178" s="148"/>
      <c r="AF178" s="148"/>
      <c r="AG178" s="148" t="s">
        <v>194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5">
      <c r="A179" s="169">
        <v>81</v>
      </c>
      <c r="B179" s="170" t="s">
        <v>741</v>
      </c>
      <c r="C179" s="180" t="s">
        <v>742</v>
      </c>
      <c r="D179" s="171" t="s">
        <v>386</v>
      </c>
      <c r="E179" s="172">
        <v>2</v>
      </c>
      <c r="F179" s="173"/>
      <c r="G179" s="174">
        <f>ROUND(E179*F179,2)</f>
        <v>0</v>
      </c>
      <c r="H179" s="173"/>
      <c r="I179" s="174">
        <f>ROUND(E179*H179,2)</f>
        <v>0</v>
      </c>
      <c r="J179" s="173"/>
      <c r="K179" s="174">
        <f>ROUND(E179*J179,2)</f>
        <v>0</v>
      </c>
      <c r="L179" s="174">
        <v>21</v>
      </c>
      <c r="M179" s="174">
        <f>G179*(1+L179/100)</f>
        <v>0</v>
      </c>
      <c r="N179" s="174">
        <v>0</v>
      </c>
      <c r="O179" s="174">
        <f>ROUND(E179*N179,2)</f>
        <v>0</v>
      </c>
      <c r="P179" s="174">
        <v>0</v>
      </c>
      <c r="Q179" s="174">
        <f>ROUND(E179*P179,2)</f>
        <v>0</v>
      </c>
      <c r="R179" s="174"/>
      <c r="S179" s="174" t="s">
        <v>215</v>
      </c>
      <c r="T179" s="175" t="s">
        <v>189</v>
      </c>
      <c r="U179" s="158">
        <v>0</v>
      </c>
      <c r="V179" s="158">
        <f>ROUND(E179*U179,2)</f>
        <v>0</v>
      </c>
      <c r="W179" s="158"/>
      <c r="X179" s="158" t="s">
        <v>216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217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5">
      <c r="A180" s="155"/>
      <c r="B180" s="156"/>
      <c r="C180" s="259"/>
      <c r="D180" s="260"/>
      <c r="E180" s="260"/>
      <c r="F180" s="260"/>
      <c r="G180" s="260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194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 x14ac:dyDescent="0.25">
      <c r="A181" s="169">
        <v>82</v>
      </c>
      <c r="B181" s="170" t="s">
        <v>743</v>
      </c>
      <c r="C181" s="180" t="s">
        <v>700</v>
      </c>
      <c r="D181" s="171" t="s">
        <v>386</v>
      </c>
      <c r="E181" s="172">
        <v>1</v>
      </c>
      <c r="F181" s="173"/>
      <c r="G181" s="174">
        <f>ROUND(E181*F181,2)</f>
        <v>0</v>
      </c>
      <c r="H181" s="173"/>
      <c r="I181" s="174">
        <f>ROUND(E181*H181,2)</f>
        <v>0</v>
      </c>
      <c r="J181" s="173"/>
      <c r="K181" s="174">
        <f>ROUND(E181*J181,2)</f>
        <v>0</v>
      </c>
      <c r="L181" s="174">
        <v>21</v>
      </c>
      <c r="M181" s="174">
        <f>G181*(1+L181/100)</f>
        <v>0</v>
      </c>
      <c r="N181" s="174">
        <v>0</v>
      </c>
      <c r="O181" s="174">
        <f>ROUND(E181*N181,2)</f>
        <v>0</v>
      </c>
      <c r="P181" s="174">
        <v>0</v>
      </c>
      <c r="Q181" s="174">
        <f>ROUND(E181*P181,2)</f>
        <v>0</v>
      </c>
      <c r="R181" s="174"/>
      <c r="S181" s="174" t="s">
        <v>215</v>
      </c>
      <c r="T181" s="175" t="s">
        <v>189</v>
      </c>
      <c r="U181" s="158">
        <v>0</v>
      </c>
      <c r="V181" s="158">
        <f>ROUND(E181*U181,2)</f>
        <v>0</v>
      </c>
      <c r="W181" s="158"/>
      <c r="X181" s="158" t="s">
        <v>216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217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5">
      <c r="A182" s="155"/>
      <c r="B182" s="156"/>
      <c r="C182" s="259"/>
      <c r="D182" s="260"/>
      <c r="E182" s="260"/>
      <c r="F182" s="260"/>
      <c r="G182" s="260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194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5">
      <c r="A183" s="169">
        <v>83</v>
      </c>
      <c r="B183" s="170" t="s">
        <v>744</v>
      </c>
      <c r="C183" s="180" t="s">
        <v>745</v>
      </c>
      <c r="D183" s="171" t="s">
        <v>386</v>
      </c>
      <c r="E183" s="172">
        <v>1</v>
      </c>
      <c r="F183" s="173"/>
      <c r="G183" s="174">
        <f>ROUND(E183*F183,2)</f>
        <v>0</v>
      </c>
      <c r="H183" s="173"/>
      <c r="I183" s="174">
        <f>ROUND(E183*H183,2)</f>
        <v>0</v>
      </c>
      <c r="J183" s="173"/>
      <c r="K183" s="174">
        <f>ROUND(E183*J183,2)</f>
        <v>0</v>
      </c>
      <c r="L183" s="174">
        <v>21</v>
      </c>
      <c r="M183" s="174">
        <f>G183*(1+L183/100)</f>
        <v>0</v>
      </c>
      <c r="N183" s="174">
        <v>0</v>
      </c>
      <c r="O183" s="174">
        <f>ROUND(E183*N183,2)</f>
        <v>0</v>
      </c>
      <c r="P183" s="174">
        <v>0</v>
      </c>
      <c r="Q183" s="174">
        <f>ROUND(E183*P183,2)</f>
        <v>0</v>
      </c>
      <c r="R183" s="174"/>
      <c r="S183" s="174" t="s">
        <v>215</v>
      </c>
      <c r="T183" s="175" t="s">
        <v>189</v>
      </c>
      <c r="U183" s="158">
        <v>0</v>
      </c>
      <c r="V183" s="158">
        <f>ROUND(E183*U183,2)</f>
        <v>0</v>
      </c>
      <c r="W183" s="158"/>
      <c r="X183" s="158" t="s">
        <v>216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217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5">
      <c r="A184" s="155"/>
      <c r="B184" s="156"/>
      <c r="C184" s="259"/>
      <c r="D184" s="260"/>
      <c r="E184" s="260"/>
      <c r="F184" s="260"/>
      <c r="G184" s="260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194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5">
      <c r="A185" s="169">
        <v>84</v>
      </c>
      <c r="B185" s="170" t="s">
        <v>746</v>
      </c>
      <c r="C185" s="180" t="s">
        <v>706</v>
      </c>
      <c r="D185" s="171" t="s">
        <v>386</v>
      </c>
      <c r="E185" s="172">
        <v>5</v>
      </c>
      <c r="F185" s="173"/>
      <c r="G185" s="174">
        <f>ROUND(E185*F185,2)</f>
        <v>0</v>
      </c>
      <c r="H185" s="173"/>
      <c r="I185" s="174">
        <f>ROUND(E185*H185,2)</f>
        <v>0</v>
      </c>
      <c r="J185" s="173"/>
      <c r="K185" s="174">
        <f>ROUND(E185*J185,2)</f>
        <v>0</v>
      </c>
      <c r="L185" s="174">
        <v>21</v>
      </c>
      <c r="M185" s="174">
        <f>G185*(1+L185/100)</f>
        <v>0</v>
      </c>
      <c r="N185" s="174">
        <v>0</v>
      </c>
      <c r="O185" s="174">
        <f>ROUND(E185*N185,2)</f>
        <v>0</v>
      </c>
      <c r="P185" s="174">
        <v>0</v>
      </c>
      <c r="Q185" s="174">
        <f>ROUND(E185*P185,2)</f>
        <v>0</v>
      </c>
      <c r="R185" s="174"/>
      <c r="S185" s="174" t="s">
        <v>215</v>
      </c>
      <c r="T185" s="175" t="s">
        <v>189</v>
      </c>
      <c r="U185" s="158">
        <v>0</v>
      </c>
      <c r="V185" s="158">
        <f>ROUND(E185*U185,2)</f>
        <v>0</v>
      </c>
      <c r="W185" s="158"/>
      <c r="X185" s="158" t="s">
        <v>216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217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5">
      <c r="A186" s="155"/>
      <c r="B186" s="156"/>
      <c r="C186" s="259"/>
      <c r="D186" s="260"/>
      <c r="E186" s="260"/>
      <c r="F186" s="260"/>
      <c r="G186" s="260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194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5">
      <c r="A187" s="169">
        <v>85</v>
      </c>
      <c r="B187" s="170" t="s">
        <v>747</v>
      </c>
      <c r="C187" s="180" t="s">
        <v>748</v>
      </c>
      <c r="D187" s="171" t="s">
        <v>236</v>
      </c>
      <c r="E187" s="172">
        <v>5</v>
      </c>
      <c r="F187" s="173"/>
      <c r="G187" s="174">
        <f>ROUND(E187*F187,2)</f>
        <v>0</v>
      </c>
      <c r="H187" s="173"/>
      <c r="I187" s="174">
        <f>ROUND(E187*H187,2)</f>
        <v>0</v>
      </c>
      <c r="J187" s="173"/>
      <c r="K187" s="174">
        <f>ROUND(E187*J187,2)</f>
        <v>0</v>
      </c>
      <c r="L187" s="174">
        <v>21</v>
      </c>
      <c r="M187" s="174">
        <f>G187*(1+L187/100)</f>
        <v>0</v>
      </c>
      <c r="N187" s="174">
        <v>0</v>
      </c>
      <c r="O187" s="174">
        <f>ROUND(E187*N187,2)</f>
        <v>0</v>
      </c>
      <c r="P187" s="174">
        <v>0</v>
      </c>
      <c r="Q187" s="174">
        <f>ROUND(E187*P187,2)</f>
        <v>0</v>
      </c>
      <c r="R187" s="174"/>
      <c r="S187" s="174" t="s">
        <v>215</v>
      </c>
      <c r="T187" s="175" t="s">
        <v>189</v>
      </c>
      <c r="U187" s="158">
        <v>0</v>
      </c>
      <c r="V187" s="158">
        <f>ROUND(E187*U187,2)</f>
        <v>0</v>
      </c>
      <c r="W187" s="158"/>
      <c r="X187" s="158" t="s">
        <v>216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217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5">
      <c r="A188" s="155"/>
      <c r="B188" s="156"/>
      <c r="C188" s="259"/>
      <c r="D188" s="260"/>
      <c r="E188" s="260"/>
      <c r="F188" s="260"/>
      <c r="G188" s="260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194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0.399999999999999" outlineLevel="1" x14ac:dyDescent="0.25">
      <c r="A189" s="169">
        <v>86</v>
      </c>
      <c r="B189" s="170" t="s">
        <v>749</v>
      </c>
      <c r="C189" s="180" t="s">
        <v>750</v>
      </c>
      <c r="D189" s="171" t="s">
        <v>582</v>
      </c>
      <c r="E189" s="172">
        <v>1</v>
      </c>
      <c r="F189" s="173"/>
      <c r="G189" s="174">
        <f>ROUND(E189*F189,2)</f>
        <v>0</v>
      </c>
      <c r="H189" s="173"/>
      <c r="I189" s="174">
        <f>ROUND(E189*H189,2)</f>
        <v>0</v>
      </c>
      <c r="J189" s="173"/>
      <c r="K189" s="174">
        <f>ROUND(E189*J189,2)</f>
        <v>0</v>
      </c>
      <c r="L189" s="174">
        <v>21</v>
      </c>
      <c r="M189" s="174">
        <f>G189*(1+L189/100)</f>
        <v>0</v>
      </c>
      <c r="N189" s="174">
        <v>0</v>
      </c>
      <c r="O189" s="174">
        <f>ROUND(E189*N189,2)</f>
        <v>0</v>
      </c>
      <c r="P189" s="174">
        <v>0</v>
      </c>
      <c r="Q189" s="174">
        <f>ROUND(E189*P189,2)</f>
        <v>0</v>
      </c>
      <c r="R189" s="174"/>
      <c r="S189" s="174" t="s">
        <v>215</v>
      </c>
      <c r="T189" s="175" t="s">
        <v>189</v>
      </c>
      <c r="U189" s="158">
        <v>0</v>
      </c>
      <c r="V189" s="158">
        <f>ROUND(E189*U189,2)</f>
        <v>0</v>
      </c>
      <c r="W189" s="158"/>
      <c r="X189" s="158" t="s">
        <v>216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217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5">
      <c r="A190" s="155"/>
      <c r="B190" s="156"/>
      <c r="C190" s="259"/>
      <c r="D190" s="260"/>
      <c r="E190" s="260"/>
      <c r="F190" s="260"/>
      <c r="G190" s="260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194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5">
      <c r="A191" s="169">
        <v>87</v>
      </c>
      <c r="B191" s="170" t="s">
        <v>751</v>
      </c>
      <c r="C191" s="180" t="s">
        <v>752</v>
      </c>
      <c r="D191" s="171" t="s">
        <v>236</v>
      </c>
      <c r="E191" s="172">
        <v>1</v>
      </c>
      <c r="F191" s="173"/>
      <c r="G191" s="174">
        <f>ROUND(E191*F191,2)</f>
        <v>0</v>
      </c>
      <c r="H191" s="173"/>
      <c r="I191" s="174">
        <f>ROUND(E191*H191,2)</f>
        <v>0</v>
      </c>
      <c r="J191" s="173"/>
      <c r="K191" s="174">
        <f>ROUND(E191*J191,2)</f>
        <v>0</v>
      </c>
      <c r="L191" s="174">
        <v>21</v>
      </c>
      <c r="M191" s="174">
        <f>G191*(1+L191/100)</f>
        <v>0</v>
      </c>
      <c r="N191" s="174">
        <v>0</v>
      </c>
      <c r="O191" s="174">
        <f>ROUND(E191*N191,2)</f>
        <v>0</v>
      </c>
      <c r="P191" s="174">
        <v>0</v>
      </c>
      <c r="Q191" s="174">
        <f>ROUND(E191*P191,2)</f>
        <v>0</v>
      </c>
      <c r="R191" s="174"/>
      <c r="S191" s="174" t="s">
        <v>215</v>
      </c>
      <c r="T191" s="175" t="s">
        <v>189</v>
      </c>
      <c r="U191" s="158">
        <v>0</v>
      </c>
      <c r="V191" s="158">
        <f>ROUND(E191*U191,2)</f>
        <v>0</v>
      </c>
      <c r="W191" s="158"/>
      <c r="X191" s="158" t="s">
        <v>216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217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5">
      <c r="A192" s="155"/>
      <c r="B192" s="156"/>
      <c r="C192" s="259"/>
      <c r="D192" s="260"/>
      <c r="E192" s="260"/>
      <c r="F192" s="260"/>
      <c r="G192" s="260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194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5">
      <c r="A193" s="169">
        <v>88</v>
      </c>
      <c r="B193" s="170" t="s">
        <v>753</v>
      </c>
      <c r="C193" s="180" t="s">
        <v>754</v>
      </c>
      <c r="D193" s="171" t="s">
        <v>296</v>
      </c>
      <c r="E193" s="172">
        <v>10</v>
      </c>
      <c r="F193" s="173"/>
      <c r="G193" s="174">
        <f>ROUND(E193*F193,2)</f>
        <v>0</v>
      </c>
      <c r="H193" s="173"/>
      <c r="I193" s="174">
        <f>ROUND(E193*H193,2)</f>
        <v>0</v>
      </c>
      <c r="J193" s="173"/>
      <c r="K193" s="174">
        <f>ROUND(E193*J193,2)</f>
        <v>0</v>
      </c>
      <c r="L193" s="174">
        <v>21</v>
      </c>
      <c r="M193" s="174">
        <f>G193*(1+L193/100)</f>
        <v>0</v>
      </c>
      <c r="N193" s="174">
        <v>0</v>
      </c>
      <c r="O193" s="174">
        <f>ROUND(E193*N193,2)</f>
        <v>0</v>
      </c>
      <c r="P193" s="174">
        <v>0</v>
      </c>
      <c r="Q193" s="174">
        <f>ROUND(E193*P193,2)</f>
        <v>0</v>
      </c>
      <c r="R193" s="174"/>
      <c r="S193" s="174" t="s">
        <v>215</v>
      </c>
      <c r="T193" s="175" t="s">
        <v>189</v>
      </c>
      <c r="U193" s="158">
        <v>0</v>
      </c>
      <c r="V193" s="158">
        <f>ROUND(E193*U193,2)</f>
        <v>0</v>
      </c>
      <c r="W193" s="158"/>
      <c r="X193" s="158" t="s">
        <v>216</v>
      </c>
      <c r="Y193" s="148"/>
      <c r="Z193" s="148"/>
      <c r="AA193" s="148"/>
      <c r="AB193" s="148"/>
      <c r="AC193" s="148"/>
      <c r="AD193" s="148"/>
      <c r="AE193" s="148"/>
      <c r="AF193" s="148"/>
      <c r="AG193" s="148" t="s">
        <v>217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5">
      <c r="A194" s="155"/>
      <c r="B194" s="156"/>
      <c r="C194" s="259"/>
      <c r="D194" s="260"/>
      <c r="E194" s="260"/>
      <c r="F194" s="260"/>
      <c r="G194" s="260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194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5">
      <c r="A195" s="169">
        <v>89</v>
      </c>
      <c r="B195" s="170" t="s">
        <v>755</v>
      </c>
      <c r="C195" s="180" t="s">
        <v>756</v>
      </c>
      <c r="D195" s="171" t="s">
        <v>386</v>
      </c>
      <c r="E195" s="172">
        <v>3</v>
      </c>
      <c r="F195" s="173"/>
      <c r="G195" s="174">
        <f>ROUND(E195*F195,2)</f>
        <v>0</v>
      </c>
      <c r="H195" s="173"/>
      <c r="I195" s="174">
        <f>ROUND(E195*H195,2)</f>
        <v>0</v>
      </c>
      <c r="J195" s="173"/>
      <c r="K195" s="174">
        <f>ROUND(E195*J195,2)</f>
        <v>0</v>
      </c>
      <c r="L195" s="174">
        <v>21</v>
      </c>
      <c r="M195" s="174">
        <f>G195*(1+L195/100)</f>
        <v>0</v>
      </c>
      <c r="N195" s="174">
        <v>0</v>
      </c>
      <c r="O195" s="174">
        <f>ROUND(E195*N195,2)</f>
        <v>0</v>
      </c>
      <c r="P195" s="174">
        <v>0</v>
      </c>
      <c r="Q195" s="174">
        <f>ROUND(E195*P195,2)</f>
        <v>0</v>
      </c>
      <c r="R195" s="174"/>
      <c r="S195" s="174" t="s">
        <v>215</v>
      </c>
      <c r="T195" s="175" t="s">
        <v>189</v>
      </c>
      <c r="U195" s="158">
        <v>0</v>
      </c>
      <c r="V195" s="158">
        <f>ROUND(E195*U195,2)</f>
        <v>0</v>
      </c>
      <c r="W195" s="158"/>
      <c r="X195" s="158" t="s">
        <v>216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217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5">
      <c r="A196" s="155"/>
      <c r="B196" s="156"/>
      <c r="C196" s="259"/>
      <c r="D196" s="260"/>
      <c r="E196" s="260"/>
      <c r="F196" s="260"/>
      <c r="G196" s="260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194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x14ac:dyDescent="0.25">
      <c r="A197" s="163" t="s">
        <v>183</v>
      </c>
      <c r="B197" s="164" t="s">
        <v>120</v>
      </c>
      <c r="C197" s="179" t="s">
        <v>121</v>
      </c>
      <c r="D197" s="165"/>
      <c r="E197" s="166"/>
      <c r="F197" s="167"/>
      <c r="G197" s="167">
        <f>SUMIF(AG198:AG221,"&lt;&gt;NOR",G198:G221)</f>
        <v>0</v>
      </c>
      <c r="H197" s="167"/>
      <c r="I197" s="167">
        <f>SUM(I198:I221)</f>
        <v>0</v>
      </c>
      <c r="J197" s="167"/>
      <c r="K197" s="167">
        <f>SUM(K198:K221)</f>
        <v>0</v>
      </c>
      <c r="L197" s="167"/>
      <c r="M197" s="167">
        <f>SUM(M198:M221)</f>
        <v>0</v>
      </c>
      <c r="N197" s="167"/>
      <c r="O197" s="167">
        <f>SUM(O198:O221)</f>
        <v>0</v>
      </c>
      <c r="P197" s="167"/>
      <c r="Q197" s="167">
        <f>SUM(Q198:Q221)</f>
        <v>0</v>
      </c>
      <c r="R197" s="167"/>
      <c r="S197" s="167"/>
      <c r="T197" s="168"/>
      <c r="U197" s="162"/>
      <c r="V197" s="162">
        <f>SUM(V198:V221)</f>
        <v>0</v>
      </c>
      <c r="W197" s="162"/>
      <c r="X197" s="162"/>
      <c r="AG197" t="s">
        <v>184</v>
      </c>
    </row>
    <row r="198" spans="1:60" ht="20.399999999999999" outlineLevel="1" x14ac:dyDescent="0.25">
      <c r="A198" s="169">
        <v>90</v>
      </c>
      <c r="B198" s="170" t="s">
        <v>757</v>
      </c>
      <c r="C198" s="180" t="s">
        <v>758</v>
      </c>
      <c r="D198" s="171" t="s">
        <v>386</v>
      </c>
      <c r="E198" s="172">
        <v>15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4">
        <v>0</v>
      </c>
      <c r="O198" s="174">
        <f>ROUND(E198*N198,2)</f>
        <v>0</v>
      </c>
      <c r="P198" s="174">
        <v>0</v>
      </c>
      <c r="Q198" s="174">
        <f>ROUND(E198*P198,2)</f>
        <v>0</v>
      </c>
      <c r="R198" s="174"/>
      <c r="S198" s="174" t="s">
        <v>215</v>
      </c>
      <c r="T198" s="175" t="s">
        <v>189</v>
      </c>
      <c r="U198" s="158">
        <v>0</v>
      </c>
      <c r="V198" s="158">
        <f>ROUND(E198*U198,2)</f>
        <v>0</v>
      </c>
      <c r="W198" s="158"/>
      <c r="X198" s="158" t="s">
        <v>216</v>
      </c>
      <c r="Y198" s="148"/>
      <c r="Z198" s="148"/>
      <c r="AA198" s="148"/>
      <c r="AB198" s="148"/>
      <c r="AC198" s="148"/>
      <c r="AD198" s="148"/>
      <c r="AE198" s="148"/>
      <c r="AF198" s="148"/>
      <c r="AG198" s="148" t="s">
        <v>217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5">
      <c r="A199" s="155"/>
      <c r="B199" s="156"/>
      <c r="C199" s="259"/>
      <c r="D199" s="260"/>
      <c r="E199" s="260"/>
      <c r="F199" s="260"/>
      <c r="G199" s="260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194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5">
      <c r="A200" s="169">
        <v>91</v>
      </c>
      <c r="B200" s="170" t="s">
        <v>759</v>
      </c>
      <c r="C200" s="180" t="s">
        <v>760</v>
      </c>
      <c r="D200" s="171" t="s">
        <v>386</v>
      </c>
      <c r="E200" s="172">
        <v>1</v>
      </c>
      <c r="F200" s="173"/>
      <c r="G200" s="174">
        <f>ROUND(E200*F200,2)</f>
        <v>0</v>
      </c>
      <c r="H200" s="173"/>
      <c r="I200" s="174">
        <f>ROUND(E200*H200,2)</f>
        <v>0</v>
      </c>
      <c r="J200" s="173"/>
      <c r="K200" s="174">
        <f>ROUND(E200*J200,2)</f>
        <v>0</v>
      </c>
      <c r="L200" s="174">
        <v>21</v>
      </c>
      <c r="M200" s="174">
        <f>G200*(1+L200/100)</f>
        <v>0</v>
      </c>
      <c r="N200" s="174">
        <v>0</v>
      </c>
      <c r="O200" s="174">
        <f>ROUND(E200*N200,2)</f>
        <v>0</v>
      </c>
      <c r="P200" s="174">
        <v>0</v>
      </c>
      <c r="Q200" s="174">
        <f>ROUND(E200*P200,2)</f>
        <v>0</v>
      </c>
      <c r="R200" s="174"/>
      <c r="S200" s="174" t="s">
        <v>215</v>
      </c>
      <c r="T200" s="175" t="s">
        <v>189</v>
      </c>
      <c r="U200" s="158">
        <v>0</v>
      </c>
      <c r="V200" s="158">
        <f>ROUND(E200*U200,2)</f>
        <v>0</v>
      </c>
      <c r="W200" s="158"/>
      <c r="X200" s="158" t="s">
        <v>216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217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5">
      <c r="A201" s="155"/>
      <c r="B201" s="156"/>
      <c r="C201" s="259"/>
      <c r="D201" s="260"/>
      <c r="E201" s="260"/>
      <c r="F201" s="260"/>
      <c r="G201" s="260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194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5">
      <c r="A202" s="169">
        <v>92</v>
      </c>
      <c r="B202" s="170" t="s">
        <v>761</v>
      </c>
      <c r="C202" s="180" t="s">
        <v>762</v>
      </c>
      <c r="D202" s="171" t="s">
        <v>386</v>
      </c>
      <c r="E202" s="172">
        <v>1</v>
      </c>
      <c r="F202" s="173"/>
      <c r="G202" s="174">
        <f>ROUND(E202*F202,2)</f>
        <v>0</v>
      </c>
      <c r="H202" s="173"/>
      <c r="I202" s="174">
        <f>ROUND(E202*H202,2)</f>
        <v>0</v>
      </c>
      <c r="J202" s="173"/>
      <c r="K202" s="174">
        <f>ROUND(E202*J202,2)</f>
        <v>0</v>
      </c>
      <c r="L202" s="174">
        <v>21</v>
      </c>
      <c r="M202" s="174">
        <f>G202*(1+L202/100)</f>
        <v>0</v>
      </c>
      <c r="N202" s="174">
        <v>0</v>
      </c>
      <c r="O202" s="174">
        <f>ROUND(E202*N202,2)</f>
        <v>0</v>
      </c>
      <c r="P202" s="174">
        <v>0</v>
      </c>
      <c r="Q202" s="174">
        <f>ROUND(E202*P202,2)</f>
        <v>0</v>
      </c>
      <c r="R202" s="174"/>
      <c r="S202" s="174" t="s">
        <v>215</v>
      </c>
      <c r="T202" s="175" t="s">
        <v>189</v>
      </c>
      <c r="U202" s="158">
        <v>0</v>
      </c>
      <c r="V202" s="158">
        <f>ROUND(E202*U202,2)</f>
        <v>0</v>
      </c>
      <c r="W202" s="158"/>
      <c r="X202" s="158" t="s">
        <v>216</v>
      </c>
      <c r="Y202" s="148"/>
      <c r="Z202" s="148"/>
      <c r="AA202" s="148"/>
      <c r="AB202" s="148"/>
      <c r="AC202" s="148"/>
      <c r="AD202" s="148"/>
      <c r="AE202" s="148"/>
      <c r="AF202" s="148"/>
      <c r="AG202" s="148" t="s">
        <v>217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5">
      <c r="A203" s="155"/>
      <c r="B203" s="156"/>
      <c r="C203" s="259"/>
      <c r="D203" s="260"/>
      <c r="E203" s="260"/>
      <c r="F203" s="260"/>
      <c r="G203" s="260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8"/>
      <c r="Z203" s="148"/>
      <c r="AA203" s="148"/>
      <c r="AB203" s="148"/>
      <c r="AC203" s="148"/>
      <c r="AD203" s="148"/>
      <c r="AE203" s="148"/>
      <c r="AF203" s="148"/>
      <c r="AG203" s="148" t="s">
        <v>194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 x14ac:dyDescent="0.25">
      <c r="A204" s="169">
        <v>93</v>
      </c>
      <c r="B204" s="170" t="s">
        <v>763</v>
      </c>
      <c r="C204" s="180" t="s">
        <v>764</v>
      </c>
      <c r="D204" s="171" t="s">
        <v>386</v>
      </c>
      <c r="E204" s="172">
        <v>1</v>
      </c>
      <c r="F204" s="173"/>
      <c r="G204" s="174">
        <f>ROUND(E204*F204,2)</f>
        <v>0</v>
      </c>
      <c r="H204" s="173"/>
      <c r="I204" s="174">
        <f>ROUND(E204*H204,2)</f>
        <v>0</v>
      </c>
      <c r="J204" s="173"/>
      <c r="K204" s="174">
        <f>ROUND(E204*J204,2)</f>
        <v>0</v>
      </c>
      <c r="L204" s="174">
        <v>21</v>
      </c>
      <c r="M204" s="174">
        <f>G204*(1+L204/100)</f>
        <v>0</v>
      </c>
      <c r="N204" s="174">
        <v>0</v>
      </c>
      <c r="O204" s="174">
        <f>ROUND(E204*N204,2)</f>
        <v>0</v>
      </c>
      <c r="P204" s="174">
        <v>0</v>
      </c>
      <c r="Q204" s="174">
        <f>ROUND(E204*P204,2)</f>
        <v>0</v>
      </c>
      <c r="R204" s="174"/>
      <c r="S204" s="174" t="s">
        <v>215</v>
      </c>
      <c r="T204" s="175" t="s">
        <v>189</v>
      </c>
      <c r="U204" s="158">
        <v>0</v>
      </c>
      <c r="V204" s="158">
        <f>ROUND(E204*U204,2)</f>
        <v>0</v>
      </c>
      <c r="W204" s="158"/>
      <c r="X204" s="158" t="s">
        <v>216</v>
      </c>
      <c r="Y204" s="148"/>
      <c r="Z204" s="148"/>
      <c r="AA204" s="148"/>
      <c r="AB204" s="148"/>
      <c r="AC204" s="148"/>
      <c r="AD204" s="148"/>
      <c r="AE204" s="148"/>
      <c r="AF204" s="148"/>
      <c r="AG204" s="148" t="s">
        <v>217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 x14ac:dyDescent="0.25">
      <c r="A205" s="155"/>
      <c r="B205" s="156"/>
      <c r="C205" s="259"/>
      <c r="D205" s="260"/>
      <c r="E205" s="260"/>
      <c r="F205" s="260"/>
      <c r="G205" s="260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48"/>
      <c r="Z205" s="148"/>
      <c r="AA205" s="148"/>
      <c r="AB205" s="148"/>
      <c r="AC205" s="148"/>
      <c r="AD205" s="148"/>
      <c r="AE205" s="148"/>
      <c r="AF205" s="148"/>
      <c r="AG205" s="148" t="s">
        <v>194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5">
      <c r="A206" s="169">
        <v>94</v>
      </c>
      <c r="B206" s="170" t="s">
        <v>765</v>
      </c>
      <c r="C206" s="180" t="s">
        <v>766</v>
      </c>
      <c r="D206" s="171" t="s">
        <v>386</v>
      </c>
      <c r="E206" s="172">
        <v>4</v>
      </c>
      <c r="F206" s="173"/>
      <c r="G206" s="174">
        <f>ROUND(E206*F206,2)</f>
        <v>0</v>
      </c>
      <c r="H206" s="173"/>
      <c r="I206" s="174">
        <f>ROUND(E206*H206,2)</f>
        <v>0</v>
      </c>
      <c r="J206" s="173"/>
      <c r="K206" s="174">
        <f>ROUND(E206*J206,2)</f>
        <v>0</v>
      </c>
      <c r="L206" s="174">
        <v>21</v>
      </c>
      <c r="M206" s="174">
        <f>G206*(1+L206/100)</f>
        <v>0</v>
      </c>
      <c r="N206" s="174">
        <v>0</v>
      </c>
      <c r="O206" s="174">
        <f>ROUND(E206*N206,2)</f>
        <v>0</v>
      </c>
      <c r="P206" s="174">
        <v>0</v>
      </c>
      <c r="Q206" s="174">
        <f>ROUND(E206*P206,2)</f>
        <v>0</v>
      </c>
      <c r="R206" s="174"/>
      <c r="S206" s="174" t="s">
        <v>215</v>
      </c>
      <c r="T206" s="175" t="s">
        <v>189</v>
      </c>
      <c r="U206" s="158">
        <v>0</v>
      </c>
      <c r="V206" s="158">
        <f>ROUND(E206*U206,2)</f>
        <v>0</v>
      </c>
      <c r="W206" s="158"/>
      <c r="X206" s="158" t="s">
        <v>216</v>
      </c>
      <c r="Y206" s="148"/>
      <c r="Z206" s="148"/>
      <c r="AA206" s="148"/>
      <c r="AB206" s="148"/>
      <c r="AC206" s="148"/>
      <c r="AD206" s="148"/>
      <c r="AE206" s="148"/>
      <c r="AF206" s="148"/>
      <c r="AG206" s="148" t="s">
        <v>217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5">
      <c r="A207" s="155"/>
      <c r="B207" s="156"/>
      <c r="C207" s="259"/>
      <c r="D207" s="260"/>
      <c r="E207" s="260"/>
      <c r="F207" s="260"/>
      <c r="G207" s="260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194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5">
      <c r="A208" s="169">
        <v>95</v>
      </c>
      <c r="B208" s="170" t="s">
        <v>767</v>
      </c>
      <c r="C208" s="180" t="s">
        <v>768</v>
      </c>
      <c r="D208" s="171" t="s">
        <v>386</v>
      </c>
      <c r="E208" s="172">
        <v>1</v>
      </c>
      <c r="F208" s="173"/>
      <c r="G208" s="174">
        <f>ROUND(E208*F208,2)</f>
        <v>0</v>
      </c>
      <c r="H208" s="173"/>
      <c r="I208" s="174">
        <f>ROUND(E208*H208,2)</f>
        <v>0</v>
      </c>
      <c r="J208" s="173"/>
      <c r="K208" s="174">
        <f>ROUND(E208*J208,2)</f>
        <v>0</v>
      </c>
      <c r="L208" s="174">
        <v>21</v>
      </c>
      <c r="M208" s="174">
        <f>G208*(1+L208/100)</f>
        <v>0</v>
      </c>
      <c r="N208" s="174">
        <v>0</v>
      </c>
      <c r="O208" s="174">
        <f>ROUND(E208*N208,2)</f>
        <v>0</v>
      </c>
      <c r="P208" s="174">
        <v>0</v>
      </c>
      <c r="Q208" s="174">
        <f>ROUND(E208*P208,2)</f>
        <v>0</v>
      </c>
      <c r="R208" s="174"/>
      <c r="S208" s="174" t="s">
        <v>215</v>
      </c>
      <c r="T208" s="175" t="s">
        <v>189</v>
      </c>
      <c r="U208" s="158">
        <v>0</v>
      </c>
      <c r="V208" s="158">
        <f>ROUND(E208*U208,2)</f>
        <v>0</v>
      </c>
      <c r="W208" s="158"/>
      <c r="X208" s="158" t="s">
        <v>216</v>
      </c>
      <c r="Y208" s="148"/>
      <c r="Z208" s="148"/>
      <c r="AA208" s="148"/>
      <c r="AB208" s="148"/>
      <c r="AC208" s="148"/>
      <c r="AD208" s="148"/>
      <c r="AE208" s="148"/>
      <c r="AF208" s="148"/>
      <c r="AG208" s="148" t="s">
        <v>217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 x14ac:dyDescent="0.25">
      <c r="A209" s="155"/>
      <c r="B209" s="156"/>
      <c r="C209" s="259"/>
      <c r="D209" s="260"/>
      <c r="E209" s="260"/>
      <c r="F209" s="260"/>
      <c r="G209" s="260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194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 x14ac:dyDescent="0.25">
      <c r="A210" s="169">
        <v>96</v>
      </c>
      <c r="B210" s="170" t="s">
        <v>769</v>
      </c>
      <c r="C210" s="180" t="s">
        <v>622</v>
      </c>
      <c r="D210" s="171" t="s">
        <v>386</v>
      </c>
      <c r="E210" s="172">
        <v>3</v>
      </c>
      <c r="F210" s="173"/>
      <c r="G210" s="174">
        <f>ROUND(E210*F210,2)</f>
        <v>0</v>
      </c>
      <c r="H210" s="173"/>
      <c r="I210" s="174">
        <f>ROUND(E210*H210,2)</f>
        <v>0</v>
      </c>
      <c r="J210" s="173"/>
      <c r="K210" s="174">
        <f>ROUND(E210*J210,2)</f>
        <v>0</v>
      </c>
      <c r="L210" s="174">
        <v>21</v>
      </c>
      <c r="M210" s="174">
        <f>G210*(1+L210/100)</f>
        <v>0</v>
      </c>
      <c r="N210" s="174">
        <v>0</v>
      </c>
      <c r="O210" s="174">
        <f>ROUND(E210*N210,2)</f>
        <v>0</v>
      </c>
      <c r="P210" s="174">
        <v>0</v>
      </c>
      <c r="Q210" s="174">
        <f>ROUND(E210*P210,2)</f>
        <v>0</v>
      </c>
      <c r="R210" s="174"/>
      <c r="S210" s="174" t="s">
        <v>215</v>
      </c>
      <c r="T210" s="175" t="s">
        <v>189</v>
      </c>
      <c r="U210" s="158">
        <v>0</v>
      </c>
      <c r="V210" s="158">
        <f>ROUND(E210*U210,2)</f>
        <v>0</v>
      </c>
      <c r="W210" s="158"/>
      <c r="X210" s="158" t="s">
        <v>216</v>
      </c>
      <c r="Y210" s="148"/>
      <c r="Z210" s="148"/>
      <c r="AA210" s="148"/>
      <c r="AB210" s="148"/>
      <c r="AC210" s="148"/>
      <c r="AD210" s="148"/>
      <c r="AE210" s="148"/>
      <c r="AF210" s="148"/>
      <c r="AG210" s="148" t="s">
        <v>217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 x14ac:dyDescent="0.25">
      <c r="A211" s="155"/>
      <c r="B211" s="156"/>
      <c r="C211" s="259"/>
      <c r="D211" s="260"/>
      <c r="E211" s="260"/>
      <c r="F211" s="260"/>
      <c r="G211" s="260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48"/>
      <c r="Z211" s="148"/>
      <c r="AA211" s="148"/>
      <c r="AB211" s="148"/>
      <c r="AC211" s="148"/>
      <c r="AD211" s="148"/>
      <c r="AE211" s="148"/>
      <c r="AF211" s="148"/>
      <c r="AG211" s="148" t="s">
        <v>194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5">
      <c r="A212" s="169">
        <v>97</v>
      </c>
      <c r="B212" s="170" t="s">
        <v>770</v>
      </c>
      <c r="C212" s="180" t="s">
        <v>771</v>
      </c>
      <c r="D212" s="171" t="s">
        <v>386</v>
      </c>
      <c r="E212" s="172">
        <v>6</v>
      </c>
      <c r="F212" s="173"/>
      <c r="G212" s="174">
        <f>ROUND(E212*F212,2)</f>
        <v>0</v>
      </c>
      <c r="H212" s="173"/>
      <c r="I212" s="174">
        <f>ROUND(E212*H212,2)</f>
        <v>0</v>
      </c>
      <c r="J212" s="173"/>
      <c r="K212" s="174">
        <f>ROUND(E212*J212,2)</f>
        <v>0</v>
      </c>
      <c r="L212" s="174">
        <v>21</v>
      </c>
      <c r="M212" s="174">
        <f>G212*(1+L212/100)</f>
        <v>0</v>
      </c>
      <c r="N212" s="174">
        <v>0</v>
      </c>
      <c r="O212" s="174">
        <f>ROUND(E212*N212,2)</f>
        <v>0</v>
      </c>
      <c r="P212" s="174">
        <v>0</v>
      </c>
      <c r="Q212" s="174">
        <f>ROUND(E212*P212,2)</f>
        <v>0</v>
      </c>
      <c r="R212" s="174"/>
      <c r="S212" s="174" t="s">
        <v>215</v>
      </c>
      <c r="T212" s="175" t="s">
        <v>189</v>
      </c>
      <c r="U212" s="158">
        <v>0</v>
      </c>
      <c r="V212" s="158">
        <f>ROUND(E212*U212,2)</f>
        <v>0</v>
      </c>
      <c r="W212" s="158"/>
      <c r="X212" s="158" t="s">
        <v>216</v>
      </c>
      <c r="Y212" s="148"/>
      <c r="Z212" s="148"/>
      <c r="AA212" s="148"/>
      <c r="AB212" s="148"/>
      <c r="AC212" s="148"/>
      <c r="AD212" s="148"/>
      <c r="AE212" s="148"/>
      <c r="AF212" s="148"/>
      <c r="AG212" s="148" t="s">
        <v>217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5">
      <c r="A213" s="155"/>
      <c r="B213" s="156"/>
      <c r="C213" s="259"/>
      <c r="D213" s="260"/>
      <c r="E213" s="260"/>
      <c r="F213" s="260"/>
      <c r="G213" s="260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8"/>
      <c r="Z213" s="148"/>
      <c r="AA213" s="148"/>
      <c r="AB213" s="148"/>
      <c r="AC213" s="148"/>
      <c r="AD213" s="148"/>
      <c r="AE213" s="148"/>
      <c r="AF213" s="148"/>
      <c r="AG213" s="148" t="s">
        <v>194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 x14ac:dyDescent="0.25">
      <c r="A214" s="169">
        <v>98</v>
      </c>
      <c r="B214" s="170" t="s">
        <v>772</v>
      </c>
      <c r="C214" s="180" t="s">
        <v>626</v>
      </c>
      <c r="D214" s="171" t="s">
        <v>386</v>
      </c>
      <c r="E214" s="172">
        <v>7</v>
      </c>
      <c r="F214" s="173"/>
      <c r="G214" s="174">
        <f>ROUND(E214*F214,2)</f>
        <v>0</v>
      </c>
      <c r="H214" s="173"/>
      <c r="I214" s="174">
        <f>ROUND(E214*H214,2)</f>
        <v>0</v>
      </c>
      <c r="J214" s="173"/>
      <c r="K214" s="174">
        <f>ROUND(E214*J214,2)</f>
        <v>0</v>
      </c>
      <c r="L214" s="174">
        <v>21</v>
      </c>
      <c r="M214" s="174">
        <f>G214*(1+L214/100)</f>
        <v>0</v>
      </c>
      <c r="N214" s="174">
        <v>0</v>
      </c>
      <c r="O214" s="174">
        <f>ROUND(E214*N214,2)</f>
        <v>0</v>
      </c>
      <c r="P214" s="174">
        <v>0</v>
      </c>
      <c r="Q214" s="174">
        <f>ROUND(E214*P214,2)</f>
        <v>0</v>
      </c>
      <c r="R214" s="174"/>
      <c r="S214" s="174" t="s">
        <v>215</v>
      </c>
      <c r="T214" s="175" t="s">
        <v>189</v>
      </c>
      <c r="U214" s="158">
        <v>0</v>
      </c>
      <c r="V214" s="158">
        <f>ROUND(E214*U214,2)</f>
        <v>0</v>
      </c>
      <c r="W214" s="158"/>
      <c r="X214" s="158" t="s">
        <v>216</v>
      </c>
      <c r="Y214" s="148"/>
      <c r="Z214" s="148"/>
      <c r="AA214" s="148"/>
      <c r="AB214" s="148"/>
      <c r="AC214" s="148"/>
      <c r="AD214" s="148"/>
      <c r="AE214" s="148"/>
      <c r="AF214" s="148"/>
      <c r="AG214" s="148" t="s">
        <v>217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 x14ac:dyDescent="0.25">
      <c r="A215" s="155"/>
      <c r="B215" s="156"/>
      <c r="C215" s="259"/>
      <c r="D215" s="260"/>
      <c r="E215" s="260"/>
      <c r="F215" s="260"/>
      <c r="G215" s="260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194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 x14ac:dyDescent="0.25">
      <c r="A216" s="169">
        <v>99</v>
      </c>
      <c r="B216" s="170" t="s">
        <v>773</v>
      </c>
      <c r="C216" s="180" t="s">
        <v>628</v>
      </c>
      <c r="D216" s="171" t="s">
        <v>386</v>
      </c>
      <c r="E216" s="172">
        <v>1</v>
      </c>
      <c r="F216" s="173"/>
      <c r="G216" s="174">
        <f>ROUND(E216*F216,2)</f>
        <v>0</v>
      </c>
      <c r="H216" s="173"/>
      <c r="I216" s="174">
        <f>ROUND(E216*H216,2)</f>
        <v>0</v>
      </c>
      <c r="J216" s="173"/>
      <c r="K216" s="174">
        <f>ROUND(E216*J216,2)</f>
        <v>0</v>
      </c>
      <c r="L216" s="174">
        <v>21</v>
      </c>
      <c r="M216" s="174">
        <f>G216*(1+L216/100)</f>
        <v>0</v>
      </c>
      <c r="N216" s="174">
        <v>0</v>
      </c>
      <c r="O216" s="174">
        <f>ROUND(E216*N216,2)</f>
        <v>0</v>
      </c>
      <c r="P216" s="174">
        <v>0</v>
      </c>
      <c r="Q216" s="174">
        <f>ROUND(E216*P216,2)</f>
        <v>0</v>
      </c>
      <c r="R216" s="174"/>
      <c r="S216" s="174" t="s">
        <v>215</v>
      </c>
      <c r="T216" s="175" t="s">
        <v>189</v>
      </c>
      <c r="U216" s="158">
        <v>0</v>
      </c>
      <c r="V216" s="158">
        <f>ROUND(E216*U216,2)</f>
        <v>0</v>
      </c>
      <c r="W216" s="158"/>
      <c r="X216" s="158" t="s">
        <v>216</v>
      </c>
      <c r="Y216" s="148"/>
      <c r="Z216" s="148"/>
      <c r="AA216" s="148"/>
      <c r="AB216" s="148"/>
      <c r="AC216" s="148"/>
      <c r="AD216" s="148"/>
      <c r="AE216" s="148"/>
      <c r="AF216" s="148"/>
      <c r="AG216" s="148" t="s">
        <v>217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 x14ac:dyDescent="0.25">
      <c r="A217" s="155"/>
      <c r="B217" s="156"/>
      <c r="C217" s="259"/>
      <c r="D217" s="260"/>
      <c r="E217" s="260"/>
      <c r="F217" s="260"/>
      <c r="G217" s="260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8"/>
      <c r="Z217" s="148"/>
      <c r="AA217" s="148"/>
      <c r="AB217" s="148"/>
      <c r="AC217" s="148"/>
      <c r="AD217" s="148"/>
      <c r="AE217" s="148"/>
      <c r="AF217" s="148"/>
      <c r="AG217" s="148" t="s">
        <v>194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5">
      <c r="A218" s="169">
        <v>100</v>
      </c>
      <c r="B218" s="170" t="s">
        <v>774</v>
      </c>
      <c r="C218" s="180" t="s">
        <v>775</v>
      </c>
      <c r="D218" s="171" t="s">
        <v>386</v>
      </c>
      <c r="E218" s="172">
        <v>1</v>
      </c>
      <c r="F218" s="173"/>
      <c r="G218" s="174">
        <f>ROUND(E218*F218,2)</f>
        <v>0</v>
      </c>
      <c r="H218" s="173"/>
      <c r="I218" s="174">
        <f>ROUND(E218*H218,2)</f>
        <v>0</v>
      </c>
      <c r="J218" s="173"/>
      <c r="K218" s="174">
        <f>ROUND(E218*J218,2)</f>
        <v>0</v>
      </c>
      <c r="L218" s="174">
        <v>21</v>
      </c>
      <c r="M218" s="174">
        <f>G218*(1+L218/100)</f>
        <v>0</v>
      </c>
      <c r="N218" s="174">
        <v>0</v>
      </c>
      <c r="O218" s="174">
        <f>ROUND(E218*N218,2)</f>
        <v>0</v>
      </c>
      <c r="P218" s="174">
        <v>0</v>
      </c>
      <c r="Q218" s="174">
        <f>ROUND(E218*P218,2)</f>
        <v>0</v>
      </c>
      <c r="R218" s="174"/>
      <c r="S218" s="174" t="s">
        <v>215</v>
      </c>
      <c r="T218" s="175" t="s">
        <v>189</v>
      </c>
      <c r="U218" s="158">
        <v>0</v>
      </c>
      <c r="V218" s="158">
        <f>ROUND(E218*U218,2)</f>
        <v>0</v>
      </c>
      <c r="W218" s="158"/>
      <c r="X218" s="158" t="s">
        <v>216</v>
      </c>
      <c r="Y218" s="148"/>
      <c r="Z218" s="148"/>
      <c r="AA218" s="148"/>
      <c r="AB218" s="148"/>
      <c r="AC218" s="148"/>
      <c r="AD218" s="148"/>
      <c r="AE218" s="148"/>
      <c r="AF218" s="148"/>
      <c r="AG218" s="148" t="s">
        <v>217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 x14ac:dyDescent="0.25">
      <c r="A219" s="155"/>
      <c r="B219" s="156"/>
      <c r="C219" s="259"/>
      <c r="D219" s="260"/>
      <c r="E219" s="260"/>
      <c r="F219" s="260"/>
      <c r="G219" s="260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194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 x14ac:dyDescent="0.25">
      <c r="A220" s="169">
        <v>101</v>
      </c>
      <c r="B220" s="170" t="s">
        <v>776</v>
      </c>
      <c r="C220" s="180" t="s">
        <v>630</v>
      </c>
      <c r="D220" s="171" t="s">
        <v>386</v>
      </c>
      <c r="E220" s="172">
        <v>26</v>
      </c>
      <c r="F220" s="173"/>
      <c r="G220" s="174">
        <f>ROUND(E220*F220,2)</f>
        <v>0</v>
      </c>
      <c r="H220" s="173"/>
      <c r="I220" s="174">
        <f>ROUND(E220*H220,2)</f>
        <v>0</v>
      </c>
      <c r="J220" s="173"/>
      <c r="K220" s="174">
        <f>ROUND(E220*J220,2)</f>
        <v>0</v>
      </c>
      <c r="L220" s="174">
        <v>21</v>
      </c>
      <c r="M220" s="174">
        <f>G220*(1+L220/100)</f>
        <v>0</v>
      </c>
      <c r="N220" s="174">
        <v>0</v>
      </c>
      <c r="O220" s="174">
        <f>ROUND(E220*N220,2)</f>
        <v>0</v>
      </c>
      <c r="P220" s="174">
        <v>0</v>
      </c>
      <c r="Q220" s="174">
        <f>ROUND(E220*P220,2)</f>
        <v>0</v>
      </c>
      <c r="R220" s="174"/>
      <c r="S220" s="174" t="s">
        <v>215</v>
      </c>
      <c r="T220" s="175" t="s">
        <v>189</v>
      </c>
      <c r="U220" s="158">
        <v>0</v>
      </c>
      <c r="V220" s="158">
        <f>ROUND(E220*U220,2)</f>
        <v>0</v>
      </c>
      <c r="W220" s="158"/>
      <c r="X220" s="158" t="s">
        <v>216</v>
      </c>
      <c r="Y220" s="148"/>
      <c r="Z220" s="148"/>
      <c r="AA220" s="148"/>
      <c r="AB220" s="148"/>
      <c r="AC220" s="148"/>
      <c r="AD220" s="148"/>
      <c r="AE220" s="148"/>
      <c r="AF220" s="148"/>
      <c r="AG220" s="148" t="s">
        <v>217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 x14ac:dyDescent="0.25">
      <c r="A221" s="155"/>
      <c r="B221" s="156"/>
      <c r="C221" s="259"/>
      <c r="D221" s="260"/>
      <c r="E221" s="260"/>
      <c r="F221" s="260"/>
      <c r="G221" s="260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48"/>
      <c r="Z221" s="148"/>
      <c r="AA221" s="148"/>
      <c r="AB221" s="148"/>
      <c r="AC221" s="148"/>
      <c r="AD221" s="148"/>
      <c r="AE221" s="148"/>
      <c r="AF221" s="148"/>
      <c r="AG221" s="148" t="s">
        <v>194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x14ac:dyDescent="0.25">
      <c r="A222" s="163" t="s">
        <v>183</v>
      </c>
      <c r="B222" s="164" t="s">
        <v>122</v>
      </c>
      <c r="C222" s="179" t="s">
        <v>123</v>
      </c>
      <c r="D222" s="165"/>
      <c r="E222" s="166"/>
      <c r="F222" s="167"/>
      <c r="G222" s="167">
        <f>SUMIF(AG223:AG238,"&lt;&gt;NOR",G223:G238)</f>
        <v>0</v>
      </c>
      <c r="H222" s="167"/>
      <c r="I222" s="167">
        <f>SUM(I223:I238)</f>
        <v>0</v>
      </c>
      <c r="J222" s="167"/>
      <c r="K222" s="167">
        <f>SUM(K223:K238)</f>
        <v>0</v>
      </c>
      <c r="L222" s="167"/>
      <c r="M222" s="167">
        <f>SUM(M223:M238)</f>
        <v>0</v>
      </c>
      <c r="N222" s="167"/>
      <c r="O222" s="167">
        <f>SUM(O223:O238)</f>
        <v>0</v>
      </c>
      <c r="P222" s="167"/>
      <c r="Q222" s="167">
        <f>SUM(Q223:Q238)</f>
        <v>0</v>
      </c>
      <c r="R222" s="167"/>
      <c r="S222" s="167"/>
      <c r="T222" s="168"/>
      <c r="U222" s="162"/>
      <c r="V222" s="162">
        <f>SUM(V223:V238)</f>
        <v>0</v>
      </c>
      <c r="W222" s="162"/>
      <c r="X222" s="162"/>
      <c r="AG222" t="s">
        <v>184</v>
      </c>
    </row>
    <row r="223" spans="1:60" outlineLevel="1" x14ac:dyDescent="0.25">
      <c r="A223" s="169">
        <v>102</v>
      </c>
      <c r="B223" s="170" t="s">
        <v>777</v>
      </c>
      <c r="C223" s="180" t="s">
        <v>778</v>
      </c>
      <c r="D223" s="171" t="s">
        <v>296</v>
      </c>
      <c r="E223" s="172">
        <v>20</v>
      </c>
      <c r="F223" s="173"/>
      <c r="G223" s="174">
        <f>ROUND(E223*F223,2)</f>
        <v>0</v>
      </c>
      <c r="H223" s="173"/>
      <c r="I223" s="174">
        <f>ROUND(E223*H223,2)</f>
        <v>0</v>
      </c>
      <c r="J223" s="173"/>
      <c r="K223" s="174">
        <f>ROUND(E223*J223,2)</f>
        <v>0</v>
      </c>
      <c r="L223" s="174">
        <v>21</v>
      </c>
      <c r="M223" s="174">
        <f>G223*(1+L223/100)</f>
        <v>0</v>
      </c>
      <c r="N223" s="174">
        <v>0</v>
      </c>
      <c r="O223" s="174">
        <f>ROUND(E223*N223,2)</f>
        <v>0</v>
      </c>
      <c r="P223" s="174">
        <v>0</v>
      </c>
      <c r="Q223" s="174">
        <f>ROUND(E223*P223,2)</f>
        <v>0</v>
      </c>
      <c r="R223" s="174"/>
      <c r="S223" s="174" t="s">
        <v>215</v>
      </c>
      <c r="T223" s="175" t="s">
        <v>189</v>
      </c>
      <c r="U223" s="158">
        <v>0</v>
      </c>
      <c r="V223" s="158">
        <f>ROUND(E223*U223,2)</f>
        <v>0</v>
      </c>
      <c r="W223" s="158"/>
      <c r="X223" s="158" t="s">
        <v>216</v>
      </c>
      <c r="Y223" s="148"/>
      <c r="Z223" s="148"/>
      <c r="AA223" s="148"/>
      <c r="AB223" s="148"/>
      <c r="AC223" s="148"/>
      <c r="AD223" s="148"/>
      <c r="AE223" s="148"/>
      <c r="AF223" s="148"/>
      <c r="AG223" s="148" t="s">
        <v>217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 x14ac:dyDescent="0.25">
      <c r="A224" s="155"/>
      <c r="B224" s="156"/>
      <c r="C224" s="259"/>
      <c r="D224" s="260"/>
      <c r="E224" s="260"/>
      <c r="F224" s="260"/>
      <c r="G224" s="260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48"/>
      <c r="Z224" s="148"/>
      <c r="AA224" s="148"/>
      <c r="AB224" s="148"/>
      <c r="AC224" s="148"/>
      <c r="AD224" s="148"/>
      <c r="AE224" s="148"/>
      <c r="AF224" s="148"/>
      <c r="AG224" s="148" t="s">
        <v>194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 x14ac:dyDescent="0.25">
      <c r="A225" s="169">
        <v>103</v>
      </c>
      <c r="B225" s="170" t="s">
        <v>779</v>
      </c>
      <c r="C225" s="180" t="s">
        <v>780</v>
      </c>
      <c r="D225" s="171" t="s">
        <v>296</v>
      </c>
      <c r="E225" s="172">
        <v>20</v>
      </c>
      <c r="F225" s="173"/>
      <c r="G225" s="174">
        <f>ROUND(E225*F225,2)</f>
        <v>0</v>
      </c>
      <c r="H225" s="173"/>
      <c r="I225" s="174">
        <f>ROUND(E225*H225,2)</f>
        <v>0</v>
      </c>
      <c r="J225" s="173"/>
      <c r="K225" s="174">
        <f>ROUND(E225*J225,2)</f>
        <v>0</v>
      </c>
      <c r="L225" s="174">
        <v>21</v>
      </c>
      <c r="M225" s="174">
        <f>G225*(1+L225/100)</f>
        <v>0</v>
      </c>
      <c r="N225" s="174">
        <v>0</v>
      </c>
      <c r="O225" s="174">
        <f>ROUND(E225*N225,2)</f>
        <v>0</v>
      </c>
      <c r="P225" s="174">
        <v>0</v>
      </c>
      <c r="Q225" s="174">
        <f>ROUND(E225*P225,2)</f>
        <v>0</v>
      </c>
      <c r="R225" s="174"/>
      <c r="S225" s="174" t="s">
        <v>215</v>
      </c>
      <c r="T225" s="175" t="s">
        <v>189</v>
      </c>
      <c r="U225" s="158">
        <v>0</v>
      </c>
      <c r="V225" s="158">
        <f>ROUND(E225*U225,2)</f>
        <v>0</v>
      </c>
      <c r="W225" s="158"/>
      <c r="X225" s="158" t="s">
        <v>216</v>
      </c>
      <c r="Y225" s="148"/>
      <c r="Z225" s="148"/>
      <c r="AA225" s="148"/>
      <c r="AB225" s="148"/>
      <c r="AC225" s="148"/>
      <c r="AD225" s="148"/>
      <c r="AE225" s="148"/>
      <c r="AF225" s="148"/>
      <c r="AG225" s="148" t="s">
        <v>217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 x14ac:dyDescent="0.25">
      <c r="A226" s="155"/>
      <c r="B226" s="156"/>
      <c r="C226" s="259"/>
      <c r="D226" s="260"/>
      <c r="E226" s="260"/>
      <c r="F226" s="260"/>
      <c r="G226" s="260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194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 x14ac:dyDescent="0.25">
      <c r="A227" s="169">
        <v>104</v>
      </c>
      <c r="B227" s="170" t="s">
        <v>781</v>
      </c>
      <c r="C227" s="180" t="s">
        <v>658</v>
      </c>
      <c r="D227" s="171" t="s">
        <v>296</v>
      </c>
      <c r="E227" s="172">
        <v>84</v>
      </c>
      <c r="F227" s="173"/>
      <c r="G227" s="174">
        <f>ROUND(E227*F227,2)</f>
        <v>0</v>
      </c>
      <c r="H227" s="173"/>
      <c r="I227" s="174">
        <f>ROUND(E227*H227,2)</f>
        <v>0</v>
      </c>
      <c r="J227" s="173"/>
      <c r="K227" s="174">
        <f>ROUND(E227*J227,2)</f>
        <v>0</v>
      </c>
      <c r="L227" s="174">
        <v>21</v>
      </c>
      <c r="M227" s="174">
        <f>G227*(1+L227/100)</f>
        <v>0</v>
      </c>
      <c r="N227" s="174">
        <v>0</v>
      </c>
      <c r="O227" s="174">
        <f>ROUND(E227*N227,2)</f>
        <v>0</v>
      </c>
      <c r="P227" s="174">
        <v>0</v>
      </c>
      <c r="Q227" s="174">
        <f>ROUND(E227*P227,2)</f>
        <v>0</v>
      </c>
      <c r="R227" s="174"/>
      <c r="S227" s="174" t="s">
        <v>215</v>
      </c>
      <c r="T227" s="175" t="s">
        <v>189</v>
      </c>
      <c r="U227" s="158">
        <v>0</v>
      </c>
      <c r="V227" s="158">
        <f>ROUND(E227*U227,2)</f>
        <v>0</v>
      </c>
      <c r="W227" s="158"/>
      <c r="X227" s="158" t="s">
        <v>216</v>
      </c>
      <c r="Y227" s="148"/>
      <c r="Z227" s="148"/>
      <c r="AA227" s="148"/>
      <c r="AB227" s="148"/>
      <c r="AC227" s="148"/>
      <c r="AD227" s="148"/>
      <c r="AE227" s="148"/>
      <c r="AF227" s="148"/>
      <c r="AG227" s="148" t="s">
        <v>217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 x14ac:dyDescent="0.25">
      <c r="A228" s="155"/>
      <c r="B228" s="156"/>
      <c r="C228" s="259"/>
      <c r="D228" s="260"/>
      <c r="E228" s="260"/>
      <c r="F228" s="260"/>
      <c r="G228" s="260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8"/>
      <c r="Z228" s="148"/>
      <c r="AA228" s="148"/>
      <c r="AB228" s="148"/>
      <c r="AC228" s="148"/>
      <c r="AD228" s="148"/>
      <c r="AE228" s="148"/>
      <c r="AF228" s="148"/>
      <c r="AG228" s="148" t="s">
        <v>194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 x14ac:dyDescent="0.25">
      <c r="A229" s="169">
        <v>105</v>
      </c>
      <c r="B229" s="170" t="s">
        <v>782</v>
      </c>
      <c r="C229" s="180" t="s">
        <v>660</v>
      </c>
      <c r="D229" s="171" t="s">
        <v>296</v>
      </c>
      <c r="E229" s="172">
        <v>14</v>
      </c>
      <c r="F229" s="173"/>
      <c r="G229" s="174">
        <f>ROUND(E229*F229,2)</f>
        <v>0</v>
      </c>
      <c r="H229" s="173"/>
      <c r="I229" s="174">
        <f>ROUND(E229*H229,2)</f>
        <v>0</v>
      </c>
      <c r="J229" s="173"/>
      <c r="K229" s="174">
        <f>ROUND(E229*J229,2)</f>
        <v>0</v>
      </c>
      <c r="L229" s="174">
        <v>21</v>
      </c>
      <c r="M229" s="174">
        <f>G229*(1+L229/100)</f>
        <v>0</v>
      </c>
      <c r="N229" s="174">
        <v>0</v>
      </c>
      <c r="O229" s="174">
        <f>ROUND(E229*N229,2)</f>
        <v>0</v>
      </c>
      <c r="P229" s="174">
        <v>0</v>
      </c>
      <c r="Q229" s="174">
        <f>ROUND(E229*P229,2)</f>
        <v>0</v>
      </c>
      <c r="R229" s="174"/>
      <c r="S229" s="174" t="s">
        <v>215</v>
      </c>
      <c r="T229" s="175" t="s">
        <v>189</v>
      </c>
      <c r="U229" s="158">
        <v>0</v>
      </c>
      <c r="V229" s="158">
        <f>ROUND(E229*U229,2)</f>
        <v>0</v>
      </c>
      <c r="W229" s="158"/>
      <c r="X229" s="158" t="s">
        <v>216</v>
      </c>
      <c r="Y229" s="148"/>
      <c r="Z229" s="148"/>
      <c r="AA229" s="148"/>
      <c r="AB229" s="148"/>
      <c r="AC229" s="148"/>
      <c r="AD229" s="148"/>
      <c r="AE229" s="148"/>
      <c r="AF229" s="148"/>
      <c r="AG229" s="148" t="s">
        <v>217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5">
      <c r="A230" s="155"/>
      <c r="B230" s="156"/>
      <c r="C230" s="259"/>
      <c r="D230" s="260"/>
      <c r="E230" s="260"/>
      <c r="F230" s="260"/>
      <c r="G230" s="260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8"/>
      <c r="Z230" s="148"/>
      <c r="AA230" s="148"/>
      <c r="AB230" s="148"/>
      <c r="AC230" s="148"/>
      <c r="AD230" s="148"/>
      <c r="AE230" s="148"/>
      <c r="AF230" s="148"/>
      <c r="AG230" s="148" t="s">
        <v>194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 x14ac:dyDescent="0.25">
      <c r="A231" s="169">
        <v>106</v>
      </c>
      <c r="B231" s="170" t="s">
        <v>783</v>
      </c>
      <c r="C231" s="180" t="s">
        <v>662</v>
      </c>
      <c r="D231" s="171" t="s">
        <v>296</v>
      </c>
      <c r="E231" s="172">
        <v>18</v>
      </c>
      <c r="F231" s="173"/>
      <c r="G231" s="174">
        <f>ROUND(E231*F231,2)</f>
        <v>0</v>
      </c>
      <c r="H231" s="173"/>
      <c r="I231" s="174">
        <f>ROUND(E231*H231,2)</f>
        <v>0</v>
      </c>
      <c r="J231" s="173"/>
      <c r="K231" s="174">
        <f>ROUND(E231*J231,2)</f>
        <v>0</v>
      </c>
      <c r="L231" s="174">
        <v>21</v>
      </c>
      <c r="M231" s="174">
        <f>G231*(1+L231/100)</f>
        <v>0</v>
      </c>
      <c r="N231" s="174">
        <v>0</v>
      </c>
      <c r="O231" s="174">
        <f>ROUND(E231*N231,2)</f>
        <v>0</v>
      </c>
      <c r="P231" s="174">
        <v>0</v>
      </c>
      <c r="Q231" s="174">
        <f>ROUND(E231*P231,2)</f>
        <v>0</v>
      </c>
      <c r="R231" s="174"/>
      <c r="S231" s="174" t="s">
        <v>215</v>
      </c>
      <c r="T231" s="175" t="s">
        <v>189</v>
      </c>
      <c r="U231" s="158">
        <v>0</v>
      </c>
      <c r="V231" s="158">
        <f>ROUND(E231*U231,2)</f>
        <v>0</v>
      </c>
      <c r="W231" s="158"/>
      <c r="X231" s="158" t="s">
        <v>216</v>
      </c>
      <c r="Y231" s="148"/>
      <c r="Z231" s="148"/>
      <c r="AA231" s="148"/>
      <c r="AB231" s="148"/>
      <c r="AC231" s="148"/>
      <c r="AD231" s="148"/>
      <c r="AE231" s="148"/>
      <c r="AF231" s="148"/>
      <c r="AG231" s="148" t="s">
        <v>217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 x14ac:dyDescent="0.25">
      <c r="A232" s="155"/>
      <c r="B232" s="156"/>
      <c r="C232" s="259"/>
      <c r="D232" s="260"/>
      <c r="E232" s="260"/>
      <c r="F232" s="260"/>
      <c r="G232" s="260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194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1" x14ac:dyDescent="0.25">
      <c r="A233" s="169">
        <v>107</v>
      </c>
      <c r="B233" s="170" t="s">
        <v>784</v>
      </c>
      <c r="C233" s="180" t="s">
        <v>785</v>
      </c>
      <c r="D233" s="171" t="s">
        <v>296</v>
      </c>
      <c r="E233" s="172">
        <v>62</v>
      </c>
      <c r="F233" s="173"/>
      <c r="G233" s="174">
        <f>ROUND(E233*F233,2)</f>
        <v>0</v>
      </c>
      <c r="H233" s="173"/>
      <c r="I233" s="174">
        <f>ROUND(E233*H233,2)</f>
        <v>0</v>
      </c>
      <c r="J233" s="173"/>
      <c r="K233" s="174">
        <f>ROUND(E233*J233,2)</f>
        <v>0</v>
      </c>
      <c r="L233" s="174">
        <v>21</v>
      </c>
      <c r="M233" s="174">
        <f>G233*(1+L233/100)</f>
        <v>0</v>
      </c>
      <c r="N233" s="174">
        <v>0</v>
      </c>
      <c r="O233" s="174">
        <f>ROUND(E233*N233,2)</f>
        <v>0</v>
      </c>
      <c r="P233" s="174">
        <v>0</v>
      </c>
      <c r="Q233" s="174">
        <f>ROUND(E233*P233,2)</f>
        <v>0</v>
      </c>
      <c r="R233" s="174"/>
      <c r="S233" s="174" t="s">
        <v>215</v>
      </c>
      <c r="T233" s="175" t="s">
        <v>189</v>
      </c>
      <c r="U233" s="158">
        <v>0</v>
      </c>
      <c r="V233" s="158">
        <f>ROUND(E233*U233,2)</f>
        <v>0</v>
      </c>
      <c r="W233" s="158"/>
      <c r="X233" s="158" t="s">
        <v>216</v>
      </c>
      <c r="Y233" s="148"/>
      <c r="Z233" s="148"/>
      <c r="AA233" s="148"/>
      <c r="AB233" s="148"/>
      <c r="AC233" s="148"/>
      <c r="AD233" s="148"/>
      <c r="AE233" s="148"/>
      <c r="AF233" s="148"/>
      <c r="AG233" s="148" t="s">
        <v>217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 x14ac:dyDescent="0.25">
      <c r="A234" s="155"/>
      <c r="B234" s="156"/>
      <c r="C234" s="259"/>
      <c r="D234" s="260"/>
      <c r="E234" s="260"/>
      <c r="F234" s="260"/>
      <c r="G234" s="260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48"/>
      <c r="Z234" s="148"/>
      <c r="AA234" s="148"/>
      <c r="AB234" s="148"/>
      <c r="AC234" s="148"/>
      <c r="AD234" s="148"/>
      <c r="AE234" s="148"/>
      <c r="AF234" s="148"/>
      <c r="AG234" s="148" t="s">
        <v>194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 x14ac:dyDescent="0.25">
      <c r="A235" s="169">
        <v>108</v>
      </c>
      <c r="B235" s="170" t="s">
        <v>786</v>
      </c>
      <c r="C235" s="180" t="s">
        <v>664</v>
      </c>
      <c r="D235" s="171" t="s">
        <v>296</v>
      </c>
      <c r="E235" s="172">
        <v>6</v>
      </c>
      <c r="F235" s="173"/>
      <c r="G235" s="174">
        <f>ROUND(E235*F235,2)</f>
        <v>0</v>
      </c>
      <c r="H235" s="173"/>
      <c r="I235" s="174">
        <f>ROUND(E235*H235,2)</f>
        <v>0</v>
      </c>
      <c r="J235" s="173"/>
      <c r="K235" s="174">
        <f>ROUND(E235*J235,2)</f>
        <v>0</v>
      </c>
      <c r="L235" s="174">
        <v>21</v>
      </c>
      <c r="M235" s="174">
        <f>G235*(1+L235/100)</f>
        <v>0</v>
      </c>
      <c r="N235" s="174">
        <v>0</v>
      </c>
      <c r="O235" s="174">
        <f>ROUND(E235*N235,2)</f>
        <v>0</v>
      </c>
      <c r="P235" s="174">
        <v>0</v>
      </c>
      <c r="Q235" s="174">
        <f>ROUND(E235*P235,2)</f>
        <v>0</v>
      </c>
      <c r="R235" s="174"/>
      <c r="S235" s="174" t="s">
        <v>215</v>
      </c>
      <c r="T235" s="175" t="s">
        <v>189</v>
      </c>
      <c r="U235" s="158">
        <v>0</v>
      </c>
      <c r="V235" s="158">
        <f>ROUND(E235*U235,2)</f>
        <v>0</v>
      </c>
      <c r="W235" s="158"/>
      <c r="X235" s="158" t="s">
        <v>216</v>
      </c>
      <c r="Y235" s="148"/>
      <c r="Z235" s="148"/>
      <c r="AA235" s="148"/>
      <c r="AB235" s="148"/>
      <c r="AC235" s="148"/>
      <c r="AD235" s="148"/>
      <c r="AE235" s="148"/>
      <c r="AF235" s="148"/>
      <c r="AG235" s="148" t="s">
        <v>217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 x14ac:dyDescent="0.25">
      <c r="A236" s="155"/>
      <c r="B236" s="156"/>
      <c r="C236" s="259"/>
      <c r="D236" s="260"/>
      <c r="E236" s="260"/>
      <c r="F236" s="260"/>
      <c r="G236" s="260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48"/>
      <c r="Z236" s="148"/>
      <c r="AA236" s="148"/>
      <c r="AB236" s="148"/>
      <c r="AC236" s="148"/>
      <c r="AD236" s="148"/>
      <c r="AE236" s="148"/>
      <c r="AF236" s="148"/>
      <c r="AG236" s="148" t="s">
        <v>194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 x14ac:dyDescent="0.25">
      <c r="A237" s="169">
        <v>109</v>
      </c>
      <c r="B237" s="170" t="s">
        <v>787</v>
      </c>
      <c r="C237" s="180" t="s">
        <v>788</v>
      </c>
      <c r="D237" s="171" t="s">
        <v>296</v>
      </c>
      <c r="E237" s="172">
        <v>6</v>
      </c>
      <c r="F237" s="173"/>
      <c r="G237" s="174">
        <f>ROUND(E237*F237,2)</f>
        <v>0</v>
      </c>
      <c r="H237" s="173"/>
      <c r="I237" s="174">
        <f>ROUND(E237*H237,2)</f>
        <v>0</v>
      </c>
      <c r="J237" s="173"/>
      <c r="K237" s="174">
        <f>ROUND(E237*J237,2)</f>
        <v>0</v>
      </c>
      <c r="L237" s="174">
        <v>21</v>
      </c>
      <c r="M237" s="174">
        <f>G237*(1+L237/100)</f>
        <v>0</v>
      </c>
      <c r="N237" s="174">
        <v>0</v>
      </c>
      <c r="O237" s="174">
        <f>ROUND(E237*N237,2)</f>
        <v>0</v>
      </c>
      <c r="P237" s="174">
        <v>0</v>
      </c>
      <c r="Q237" s="174">
        <f>ROUND(E237*P237,2)</f>
        <v>0</v>
      </c>
      <c r="R237" s="174"/>
      <c r="S237" s="174" t="s">
        <v>215</v>
      </c>
      <c r="T237" s="175" t="s">
        <v>189</v>
      </c>
      <c r="U237" s="158">
        <v>0</v>
      </c>
      <c r="V237" s="158">
        <f>ROUND(E237*U237,2)</f>
        <v>0</v>
      </c>
      <c r="W237" s="158"/>
      <c r="X237" s="158" t="s">
        <v>216</v>
      </c>
      <c r="Y237" s="148"/>
      <c r="Z237" s="148"/>
      <c r="AA237" s="148"/>
      <c r="AB237" s="148"/>
      <c r="AC237" s="148"/>
      <c r="AD237" s="148"/>
      <c r="AE237" s="148"/>
      <c r="AF237" s="148"/>
      <c r="AG237" s="148" t="s">
        <v>217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5">
      <c r="A238" s="155"/>
      <c r="B238" s="156"/>
      <c r="C238" s="259"/>
      <c r="D238" s="260"/>
      <c r="E238" s="260"/>
      <c r="F238" s="260"/>
      <c r="G238" s="260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48"/>
      <c r="Z238" s="148"/>
      <c r="AA238" s="148"/>
      <c r="AB238" s="148"/>
      <c r="AC238" s="148"/>
      <c r="AD238" s="148"/>
      <c r="AE238" s="148"/>
      <c r="AF238" s="148"/>
      <c r="AG238" s="148" t="s">
        <v>194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x14ac:dyDescent="0.25">
      <c r="A239" s="163" t="s">
        <v>183</v>
      </c>
      <c r="B239" s="164" t="s">
        <v>124</v>
      </c>
      <c r="C239" s="179" t="s">
        <v>125</v>
      </c>
      <c r="D239" s="165"/>
      <c r="E239" s="166"/>
      <c r="F239" s="167"/>
      <c r="G239" s="167">
        <f>SUMIF(AG240:AG251,"&lt;&gt;NOR",G240:G251)</f>
        <v>0</v>
      </c>
      <c r="H239" s="167"/>
      <c r="I239" s="167">
        <f>SUM(I240:I251)</f>
        <v>0</v>
      </c>
      <c r="J239" s="167"/>
      <c r="K239" s="167">
        <f>SUM(K240:K251)</f>
        <v>0</v>
      </c>
      <c r="L239" s="167"/>
      <c r="M239" s="167">
        <f>SUM(M240:M251)</f>
        <v>0</v>
      </c>
      <c r="N239" s="167"/>
      <c r="O239" s="167">
        <f>SUM(O240:O251)</f>
        <v>0</v>
      </c>
      <c r="P239" s="167"/>
      <c r="Q239" s="167">
        <f>SUM(Q240:Q251)</f>
        <v>0</v>
      </c>
      <c r="R239" s="167"/>
      <c r="S239" s="167"/>
      <c r="T239" s="168"/>
      <c r="U239" s="162"/>
      <c r="V239" s="162">
        <f>SUM(V240:V251)</f>
        <v>0</v>
      </c>
      <c r="W239" s="162"/>
      <c r="X239" s="162"/>
      <c r="AG239" t="s">
        <v>184</v>
      </c>
    </row>
    <row r="240" spans="1:60" outlineLevel="1" x14ac:dyDescent="0.25">
      <c r="A240" s="169">
        <v>110</v>
      </c>
      <c r="B240" s="170" t="s">
        <v>789</v>
      </c>
      <c r="C240" s="180" t="s">
        <v>678</v>
      </c>
      <c r="D240" s="171" t="s">
        <v>296</v>
      </c>
      <c r="E240" s="172">
        <v>84</v>
      </c>
      <c r="F240" s="173"/>
      <c r="G240" s="174">
        <f>ROUND(E240*F240,2)</f>
        <v>0</v>
      </c>
      <c r="H240" s="173"/>
      <c r="I240" s="174">
        <f>ROUND(E240*H240,2)</f>
        <v>0</v>
      </c>
      <c r="J240" s="173"/>
      <c r="K240" s="174">
        <f>ROUND(E240*J240,2)</f>
        <v>0</v>
      </c>
      <c r="L240" s="174">
        <v>21</v>
      </c>
      <c r="M240" s="174">
        <f>G240*(1+L240/100)</f>
        <v>0</v>
      </c>
      <c r="N240" s="174">
        <v>0</v>
      </c>
      <c r="O240" s="174">
        <f>ROUND(E240*N240,2)</f>
        <v>0</v>
      </c>
      <c r="P240" s="174">
        <v>0</v>
      </c>
      <c r="Q240" s="174">
        <f>ROUND(E240*P240,2)</f>
        <v>0</v>
      </c>
      <c r="R240" s="174"/>
      <c r="S240" s="174" t="s">
        <v>215</v>
      </c>
      <c r="T240" s="175" t="s">
        <v>189</v>
      </c>
      <c r="U240" s="158">
        <v>0</v>
      </c>
      <c r="V240" s="158">
        <f>ROUND(E240*U240,2)</f>
        <v>0</v>
      </c>
      <c r="W240" s="158"/>
      <c r="X240" s="158" t="s">
        <v>216</v>
      </c>
      <c r="Y240" s="148"/>
      <c r="Z240" s="148"/>
      <c r="AA240" s="148"/>
      <c r="AB240" s="148"/>
      <c r="AC240" s="148"/>
      <c r="AD240" s="148"/>
      <c r="AE240" s="148"/>
      <c r="AF240" s="148"/>
      <c r="AG240" s="148" t="s">
        <v>217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 x14ac:dyDescent="0.25">
      <c r="A241" s="155"/>
      <c r="B241" s="156"/>
      <c r="C241" s="259"/>
      <c r="D241" s="260"/>
      <c r="E241" s="260"/>
      <c r="F241" s="260"/>
      <c r="G241" s="260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194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 x14ac:dyDescent="0.25">
      <c r="A242" s="169">
        <v>111</v>
      </c>
      <c r="B242" s="170" t="s">
        <v>790</v>
      </c>
      <c r="C242" s="180" t="s">
        <v>680</v>
      </c>
      <c r="D242" s="171" t="s">
        <v>296</v>
      </c>
      <c r="E242" s="172">
        <v>14</v>
      </c>
      <c r="F242" s="173"/>
      <c r="G242" s="174">
        <f>ROUND(E242*F242,2)</f>
        <v>0</v>
      </c>
      <c r="H242" s="173"/>
      <c r="I242" s="174">
        <f>ROUND(E242*H242,2)</f>
        <v>0</v>
      </c>
      <c r="J242" s="173"/>
      <c r="K242" s="174">
        <f>ROUND(E242*J242,2)</f>
        <v>0</v>
      </c>
      <c r="L242" s="174">
        <v>21</v>
      </c>
      <c r="M242" s="174">
        <f>G242*(1+L242/100)</f>
        <v>0</v>
      </c>
      <c r="N242" s="174">
        <v>0</v>
      </c>
      <c r="O242" s="174">
        <f>ROUND(E242*N242,2)</f>
        <v>0</v>
      </c>
      <c r="P242" s="174">
        <v>0</v>
      </c>
      <c r="Q242" s="174">
        <f>ROUND(E242*P242,2)</f>
        <v>0</v>
      </c>
      <c r="R242" s="174"/>
      <c r="S242" s="174" t="s">
        <v>215</v>
      </c>
      <c r="T242" s="175" t="s">
        <v>189</v>
      </c>
      <c r="U242" s="158">
        <v>0</v>
      </c>
      <c r="V242" s="158">
        <f>ROUND(E242*U242,2)</f>
        <v>0</v>
      </c>
      <c r="W242" s="158"/>
      <c r="X242" s="158" t="s">
        <v>216</v>
      </c>
      <c r="Y242" s="148"/>
      <c r="Z242" s="148"/>
      <c r="AA242" s="148"/>
      <c r="AB242" s="148"/>
      <c r="AC242" s="148"/>
      <c r="AD242" s="148"/>
      <c r="AE242" s="148"/>
      <c r="AF242" s="148"/>
      <c r="AG242" s="148" t="s">
        <v>217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 x14ac:dyDescent="0.25">
      <c r="A243" s="155"/>
      <c r="B243" s="156"/>
      <c r="C243" s="259"/>
      <c r="D243" s="260"/>
      <c r="E243" s="260"/>
      <c r="F243" s="260"/>
      <c r="G243" s="260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48"/>
      <c r="Z243" s="148"/>
      <c r="AA243" s="148"/>
      <c r="AB243" s="148"/>
      <c r="AC243" s="148"/>
      <c r="AD243" s="148"/>
      <c r="AE243" s="148"/>
      <c r="AF243" s="148"/>
      <c r="AG243" s="148" t="s">
        <v>194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 x14ac:dyDescent="0.25">
      <c r="A244" s="169">
        <v>112</v>
      </c>
      <c r="B244" s="170" t="s">
        <v>791</v>
      </c>
      <c r="C244" s="180" t="s">
        <v>682</v>
      </c>
      <c r="D244" s="171" t="s">
        <v>296</v>
      </c>
      <c r="E244" s="172">
        <v>18</v>
      </c>
      <c r="F244" s="173"/>
      <c r="G244" s="174">
        <f>ROUND(E244*F244,2)</f>
        <v>0</v>
      </c>
      <c r="H244" s="173"/>
      <c r="I244" s="174">
        <f>ROUND(E244*H244,2)</f>
        <v>0</v>
      </c>
      <c r="J244" s="173"/>
      <c r="K244" s="174">
        <f>ROUND(E244*J244,2)</f>
        <v>0</v>
      </c>
      <c r="L244" s="174">
        <v>21</v>
      </c>
      <c r="M244" s="174">
        <f>G244*(1+L244/100)</f>
        <v>0</v>
      </c>
      <c r="N244" s="174">
        <v>0</v>
      </c>
      <c r="O244" s="174">
        <f>ROUND(E244*N244,2)</f>
        <v>0</v>
      </c>
      <c r="P244" s="174">
        <v>0</v>
      </c>
      <c r="Q244" s="174">
        <f>ROUND(E244*P244,2)</f>
        <v>0</v>
      </c>
      <c r="R244" s="174"/>
      <c r="S244" s="174" t="s">
        <v>215</v>
      </c>
      <c r="T244" s="175" t="s">
        <v>189</v>
      </c>
      <c r="U244" s="158">
        <v>0</v>
      </c>
      <c r="V244" s="158">
        <f>ROUND(E244*U244,2)</f>
        <v>0</v>
      </c>
      <c r="W244" s="158"/>
      <c r="X244" s="158" t="s">
        <v>216</v>
      </c>
      <c r="Y244" s="148"/>
      <c r="Z244" s="148"/>
      <c r="AA244" s="148"/>
      <c r="AB244" s="148"/>
      <c r="AC244" s="148"/>
      <c r="AD244" s="148"/>
      <c r="AE244" s="148"/>
      <c r="AF244" s="148"/>
      <c r="AG244" s="148" t="s">
        <v>217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 x14ac:dyDescent="0.25">
      <c r="A245" s="155"/>
      <c r="B245" s="156"/>
      <c r="C245" s="259"/>
      <c r="D245" s="260"/>
      <c r="E245" s="260"/>
      <c r="F245" s="260"/>
      <c r="G245" s="260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8"/>
      <c r="Z245" s="148"/>
      <c r="AA245" s="148"/>
      <c r="AB245" s="148"/>
      <c r="AC245" s="148"/>
      <c r="AD245" s="148"/>
      <c r="AE245" s="148"/>
      <c r="AF245" s="148"/>
      <c r="AG245" s="148" t="s">
        <v>194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 x14ac:dyDescent="0.25">
      <c r="A246" s="169">
        <v>113</v>
      </c>
      <c r="B246" s="170" t="s">
        <v>792</v>
      </c>
      <c r="C246" s="180" t="s">
        <v>793</v>
      </c>
      <c r="D246" s="171" t="s">
        <v>296</v>
      </c>
      <c r="E246" s="172">
        <v>62</v>
      </c>
      <c r="F246" s="173"/>
      <c r="G246" s="174">
        <f>ROUND(E246*F246,2)</f>
        <v>0</v>
      </c>
      <c r="H246" s="173"/>
      <c r="I246" s="174">
        <f>ROUND(E246*H246,2)</f>
        <v>0</v>
      </c>
      <c r="J246" s="173"/>
      <c r="K246" s="174">
        <f>ROUND(E246*J246,2)</f>
        <v>0</v>
      </c>
      <c r="L246" s="174">
        <v>21</v>
      </c>
      <c r="M246" s="174">
        <f>G246*(1+L246/100)</f>
        <v>0</v>
      </c>
      <c r="N246" s="174">
        <v>0</v>
      </c>
      <c r="O246" s="174">
        <f>ROUND(E246*N246,2)</f>
        <v>0</v>
      </c>
      <c r="P246" s="174">
        <v>0</v>
      </c>
      <c r="Q246" s="174">
        <f>ROUND(E246*P246,2)</f>
        <v>0</v>
      </c>
      <c r="R246" s="174"/>
      <c r="S246" s="174" t="s">
        <v>215</v>
      </c>
      <c r="T246" s="175" t="s">
        <v>189</v>
      </c>
      <c r="U246" s="158">
        <v>0</v>
      </c>
      <c r="V246" s="158">
        <f>ROUND(E246*U246,2)</f>
        <v>0</v>
      </c>
      <c r="W246" s="158"/>
      <c r="X246" s="158" t="s">
        <v>216</v>
      </c>
      <c r="Y246" s="148"/>
      <c r="Z246" s="148"/>
      <c r="AA246" s="148"/>
      <c r="AB246" s="148"/>
      <c r="AC246" s="148"/>
      <c r="AD246" s="148"/>
      <c r="AE246" s="148"/>
      <c r="AF246" s="148"/>
      <c r="AG246" s="148" t="s">
        <v>217</v>
      </c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 x14ac:dyDescent="0.25">
      <c r="A247" s="155"/>
      <c r="B247" s="156"/>
      <c r="C247" s="259"/>
      <c r="D247" s="260"/>
      <c r="E247" s="260"/>
      <c r="F247" s="260"/>
      <c r="G247" s="260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48"/>
      <c r="Z247" s="148"/>
      <c r="AA247" s="148"/>
      <c r="AB247" s="148"/>
      <c r="AC247" s="148"/>
      <c r="AD247" s="148"/>
      <c r="AE247" s="148"/>
      <c r="AF247" s="148"/>
      <c r="AG247" s="148" t="s">
        <v>194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 x14ac:dyDescent="0.25">
      <c r="A248" s="169">
        <v>114</v>
      </c>
      <c r="B248" s="170" t="s">
        <v>794</v>
      </c>
      <c r="C248" s="180" t="s">
        <v>795</v>
      </c>
      <c r="D248" s="171" t="s">
        <v>296</v>
      </c>
      <c r="E248" s="172">
        <v>6</v>
      </c>
      <c r="F248" s="173"/>
      <c r="G248" s="174">
        <f>ROUND(E248*F248,2)</f>
        <v>0</v>
      </c>
      <c r="H248" s="173"/>
      <c r="I248" s="174">
        <f>ROUND(E248*H248,2)</f>
        <v>0</v>
      </c>
      <c r="J248" s="173"/>
      <c r="K248" s="174">
        <f>ROUND(E248*J248,2)</f>
        <v>0</v>
      </c>
      <c r="L248" s="174">
        <v>21</v>
      </c>
      <c r="M248" s="174">
        <f>G248*(1+L248/100)</f>
        <v>0</v>
      </c>
      <c r="N248" s="174">
        <v>0</v>
      </c>
      <c r="O248" s="174">
        <f>ROUND(E248*N248,2)</f>
        <v>0</v>
      </c>
      <c r="P248" s="174">
        <v>0</v>
      </c>
      <c r="Q248" s="174">
        <f>ROUND(E248*P248,2)</f>
        <v>0</v>
      </c>
      <c r="R248" s="174"/>
      <c r="S248" s="174" t="s">
        <v>215</v>
      </c>
      <c r="T248" s="175" t="s">
        <v>189</v>
      </c>
      <c r="U248" s="158">
        <v>0</v>
      </c>
      <c r="V248" s="158">
        <f>ROUND(E248*U248,2)</f>
        <v>0</v>
      </c>
      <c r="W248" s="158"/>
      <c r="X248" s="158" t="s">
        <v>216</v>
      </c>
      <c r="Y248" s="148"/>
      <c r="Z248" s="148"/>
      <c r="AA248" s="148"/>
      <c r="AB248" s="148"/>
      <c r="AC248" s="148"/>
      <c r="AD248" s="148"/>
      <c r="AE248" s="148"/>
      <c r="AF248" s="148"/>
      <c r="AG248" s="148" t="s">
        <v>217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 x14ac:dyDescent="0.25">
      <c r="A249" s="155"/>
      <c r="B249" s="156"/>
      <c r="C249" s="259"/>
      <c r="D249" s="260"/>
      <c r="E249" s="260"/>
      <c r="F249" s="260"/>
      <c r="G249" s="260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48"/>
      <c r="Z249" s="148"/>
      <c r="AA249" s="148"/>
      <c r="AB249" s="148"/>
      <c r="AC249" s="148"/>
      <c r="AD249" s="148"/>
      <c r="AE249" s="148"/>
      <c r="AF249" s="148"/>
      <c r="AG249" s="148" t="s">
        <v>194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5">
      <c r="A250" s="169">
        <v>115</v>
      </c>
      <c r="B250" s="170" t="s">
        <v>796</v>
      </c>
      <c r="C250" s="180" t="s">
        <v>797</v>
      </c>
      <c r="D250" s="171" t="s">
        <v>296</v>
      </c>
      <c r="E250" s="172">
        <v>6</v>
      </c>
      <c r="F250" s="173"/>
      <c r="G250" s="174">
        <f>ROUND(E250*F250,2)</f>
        <v>0</v>
      </c>
      <c r="H250" s="173"/>
      <c r="I250" s="174">
        <f>ROUND(E250*H250,2)</f>
        <v>0</v>
      </c>
      <c r="J250" s="173"/>
      <c r="K250" s="174">
        <f>ROUND(E250*J250,2)</f>
        <v>0</v>
      </c>
      <c r="L250" s="174">
        <v>21</v>
      </c>
      <c r="M250" s="174">
        <f>G250*(1+L250/100)</f>
        <v>0</v>
      </c>
      <c r="N250" s="174">
        <v>0</v>
      </c>
      <c r="O250" s="174">
        <f>ROUND(E250*N250,2)</f>
        <v>0</v>
      </c>
      <c r="P250" s="174">
        <v>0</v>
      </c>
      <c r="Q250" s="174">
        <f>ROUND(E250*P250,2)</f>
        <v>0</v>
      </c>
      <c r="R250" s="174"/>
      <c r="S250" s="174" t="s">
        <v>215</v>
      </c>
      <c r="T250" s="175" t="s">
        <v>189</v>
      </c>
      <c r="U250" s="158">
        <v>0</v>
      </c>
      <c r="V250" s="158">
        <f>ROUND(E250*U250,2)</f>
        <v>0</v>
      </c>
      <c r="W250" s="158"/>
      <c r="X250" s="158" t="s">
        <v>216</v>
      </c>
      <c r="Y250" s="148"/>
      <c r="Z250" s="148"/>
      <c r="AA250" s="148"/>
      <c r="AB250" s="148"/>
      <c r="AC250" s="148"/>
      <c r="AD250" s="148"/>
      <c r="AE250" s="148"/>
      <c r="AF250" s="148"/>
      <c r="AG250" s="148" t="s">
        <v>217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 x14ac:dyDescent="0.25">
      <c r="A251" s="155"/>
      <c r="B251" s="156"/>
      <c r="C251" s="259"/>
      <c r="D251" s="260"/>
      <c r="E251" s="260"/>
      <c r="F251" s="260"/>
      <c r="G251" s="260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48"/>
      <c r="Z251" s="148"/>
      <c r="AA251" s="148"/>
      <c r="AB251" s="148"/>
      <c r="AC251" s="148"/>
      <c r="AD251" s="148"/>
      <c r="AE251" s="148"/>
      <c r="AF251" s="148"/>
      <c r="AG251" s="148" t="s">
        <v>194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x14ac:dyDescent="0.25">
      <c r="A252" s="163" t="s">
        <v>183</v>
      </c>
      <c r="B252" s="164" t="s">
        <v>126</v>
      </c>
      <c r="C252" s="179" t="s">
        <v>127</v>
      </c>
      <c r="D252" s="165"/>
      <c r="E252" s="166"/>
      <c r="F252" s="167"/>
      <c r="G252" s="167">
        <f>SUMIF(AG253:AG270,"&lt;&gt;NOR",G253:G270)</f>
        <v>0</v>
      </c>
      <c r="H252" s="167"/>
      <c r="I252" s="167">
        <f>SUM(I253:I270)</f>
        <v>0</v>
      </c>
      <c r="J252" s="167"/>
      <c r="K252" s="167">
        <f>SUM(K253:K270)</f>
        <v>0</v>
      </c>
      <c r="L252" s="167"/>
      <c r="M252" s="167">
        <f>SUM(M253:M270)</f>
        <v>0</v>
      </c>
      <c r="N252" s="167"/>
      <c r="O252" s="167">
        <f>SUM(O253:O270)</f>
        <v>0</v>
      </c>
      <c r="P252" s="167"/>
      <c r="Q252" s="167">
        <f>SUM(Q253:Q270)</f>
        <v>0</v>
      </c>
      <c r="R252" s="167"/>
      <c r="S252" s="167"/>
      <c r="T252" s="168"/>
      <c r="U252" s="162"/>
      <c r="V252" s="162">
        <f>SUM(V253:V270)</f>
        <v>0</v>
      </c>
      <c r="W252" s="162"/>
      <c r="X252" s="162"/>
      <c r="AG252" t="s">
        <v>184</v>
      </c>
    </row>
    <row r="253" spans="1:60" outlineLevel="1" x14ac:dyDescent="0.25">
      <c r="A253" s="169">
        <v>116</v>
      </c>
      <c r="B253" s="170" t="s">
        <v>798</v>
      </c>
      <c r="C253" s="180" t="s">
        <v>799</v>
      </c>
      <c r="D253" s="171" t="s">
        <v>582</v>
      </c>
      <c r="E253" s="172">
        <v>2</v>
      </c>
      <c r="F253" s="173"/>
      <c r="G253" s="174">
        <f>ROUND(E253*F253,2)</f>
        <v>0</v>
      </c>
      <c r="H253" s="173"/>
      <c r="I253" s="174">
        <f>ROUND(E253*H253,2)</f>
        <v>0</v>
      </c>
      <c r="J253" s="173"/>
      <c r="K253" s="174">
        <f>ROUND(E253*J253,2)</f>
        <v>0</v>
      </c>
      <c r="L253" s="174">
        <v>21</v>
      </c>
      <c r="M253" s="174">
        <f>G253*(1+L253/100)</f>
        <v>0</v>
      </c>
      <c r="N253" s="174">
        <v>0</v>
      </c>
      <c r="O253" s="174">
        <f>ROUND(E253*N253,2)</f>
        <v>0</v>
      </c>
      <c r="P253" s="174">
        <v>0</v>
      </c>
      <c r="Q253" s="174">
        <f>ROUND(E253*P253,2)</f>
        <v>0</v>
      </c>
      <c r="R253" s="174"/>
      <c r="S253" s="174" t="s">
        <v>215</v>
      </c>
      <c r="T253" s="175" t="s">
        <v>189</v>
      </c>
      <c r="U253" s="158">
        <v>0</v>
      </c>
      <c r="V253" s="158">
        <f>ROUND(E253*U253,2)</f>
        <v>0</v>
      </c>
      <c r="W253" s="158"/>
      <c r="X253" s="158" t="s">
        <v>216</v>
      </c>
      <c r="Y253" s="148"/>
      <c r="Z253" s="148"/>
      <c r="AA253" s="148"/>
      <c r="AB253" s="148"/>
      <c r="AC253" s="148"/>
      <c r="AD253" s="148"/>
      <c r="AE253" s="148"/>
      <c r="AF253" s="148"/>
      <c r="AG253" s="148" t="s">
        <v>217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 x14ac:dyDescent="0.25">
      <c r="A254" s="155"/>
      <c r="B254" s="156"/>
      <c r="C254" s="259"/>
      <c r="D254" s="260"/>
      <c r="E254" s="260"/>
      <c r="F254" s="260"/>
      <c r="G254" s="260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48"/>
      <c r="Z254" s="148"/>
      <c r="AA254" s="148"/>
      <c r="AB254" s="148"/>
      <c r="AC254" s="148"/>
      <c r="AD254" s="148"/>
      <c r="AE254" s="148"/>
      <c r="AF254" s="148"/>
      <c r="AG254" s="148" t="s">
        <v>194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 x14ac:dyDescent="0.25">
      <c r="A255" s="169">
        <v>117</v>
      </c>
      <c r="B255" s="170" t="s">
        <v>800</v>
      </c>
      <c r="C255" s="180" t="s">
        <v>801</v>
      </c>
      <c r="D255" s="171" t="s">
        <v>582</v>
      </c>
      <c r="E255" s="172">
        <v>2</v>
      </c>
      <c r="F255" s="173"/>
      <c r="G255" s="174">
        <f>ROUND(E255*F255,2)</f>
        <v>0</v>
      </c>
      <c r="H255" s="173"/>
      <c r="I255" s="174">
        <f>ROUND(E255*H255,2)</f>
        <v>0</v>
      </c>
      <c r="J255" s="173"/>
      <c r="K255" s="174">
        <f>ROUND(E255*J255,2)</f>
        <v>0</v>
      </c>
      <c r="L255" s="174">
        <v>21</v>
      </c>
      <c r="M255" s="174">
        <f>G255*(1+L255/100)</f>
        <v>0</v>
      </c>
      <c r="N255" s="174">
        <v>0</v>
      </c>
      <c r="O255" s="174">
        <f>ROUND(E255*N255,2)</f>
        <v>0</v>
      </c>
      <c r="P255" s="174">
        <v>0</v>
      </c>
      <c r="Q255" s="174">
        <f>ROUND(E255*P255,2)</f>
        <v>0</v>
      </c>
      <c r="R255" s="174"/>
      <c r="S255" s="174" t="s">
        <v>215</v>
      </c>
      <c r="T255" s="175" t="s">
        <v>189</v>
      </c>
      <c r="U255" s="158">
        <v>0</v>
      </c>
      <c r="V255" s="158">
        <f>ROUND(E255*U255,2)</f>
        <v>0</v>
      </c>
      <c r="W255" s="158"/>
      <c r="X255" s="158" t="s">
        <v>216</v>
      </c>
      <c r="Y255" s="148"/>
      <c r="Z255" s="148"/>
      <c r="AA255" s="148"/>
      <c r="AB255" s="148"/>
      <c r="AC255" s="148"/>
      <c r="AD255" s="148"/>
      <c r="AE255" s="148"/>
      <c r="AF255" s="148"/>
      <c r="AG255" s="148" t="s">
        <v>217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 x14ac:dyDescent="0.25">
      <c r="A256" s="155"/>
      <c r="B256" s="156"/>
      <c r="C256" s="259"/>
      <c r="D256" s="260"/>
      <c r="E256" s="260"/>
      <c r="F256" s="260"/>
      <c r="G256" s="260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48"/>
      <c r="Z256" s="148"/>
      <c r="AA256" s="148"/>
      <c r="AB256" s="148"/>
      <c r="AC256" s="148"/>
      <c r="AD256" s="148"/>
      <c r="AE256" s="148"/>
      <c r="AF256" s="148"/>
      <c r="AG256" s="148" t="s">
        <v>194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 x14ac:dyDescent="0.25">
      <c r="A257" s="169">
        <v>118</v>
      </c>
      <c r="B257" s="170" t="s">
        <v>802</v>
      </c>
      <c r="C257" s="180" t="s">
        <v>803</v>
      </c>
      <c r="D257" s="171" t="s">
        <v>582</v>
      </c>
      <c r="E257" s="172">
        <v>1</v>
      </c>
      <c r="F257" s="173"/>
      <c r="G257" s="174">
        <f>ROUND(E257*F257,2)</f>
        <v>0</v>
      </c>
      <c r="H257" s="173"/>
      <c r="I257" s="174">
        <f>ROUND(E257*H257,2)</f>
        <v>0</v>
      </c>
      <c r="J257" s="173"/>
      <c r="K257" s="174">
        <f>ROUND(E257*J257,2)</f>
        <v>0</v>
      </c>
      <c r="L257" s="174">
        <v>21</v>
      </c>
      <c r="M257" s="174">
        <f>G257*(1+L257/100)</f>
        <v>0</v>
      </c>
      <c r="N257" s="174">
        <v>0</v>
      </c>
      <c r="O257" s="174">
        <f>ROUND(E257*N257,2)</f>
        <v>0</v>
      </c>
      <c r="P257" s="174">
        <v>0</v>
      </c>
      <c r="Q257" s="174">
        <f>ROUND(E257*P257,2)</f>
        <v>0</v>
      </c>
      <c r="R257" s="174"/>
      <c r="S257" s="174" t="s">
        <v>215</v>
      </c>
      <c r="T257" s="175" t="s">
        <v>189</v>
      </c>
      <c r="U257" s="158">
        <v>0</v>
      </c>
      <c r="V257" s="158">
        <f>ROUND(E257*U257,2)</f>
        <v>0</v>
      </c>
      <c r="W257" s="158"/>
      <c r="X257" s="158" t="s">
        <v>216</v>
      </c>
      <c r="Y257" s="148"/>
      <c r="Z257" s="148"/>
      <c r="AA257" s="148"/>
      <c r="AB257" s="148"/>
      <c r="AC257" s="148"/>
      <c r="AD257" s="148"/>
      <c r="AE257" s="148"/>
      <c r="AF257" s="148"/>
      <c r="AG257" s="148" t="s">
        <v>217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1" x14ac:dyDescent="0.25">
      <c r="A258" s="155"/>
      <c r="B258" s="156"/>
      <c r="C258" s="259"/>
      <c r="D258" s="260"/>
      <c r="E258" s="260"/>
      <c r="F258" s="260"/>
      <c r="G258" s="260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8"/>
      <c r="Z258" s="148"/>
      <c r="AA258" s="148"/>
      <c r="AB258" s="148"/>
      <c r="AC258" s="148"/>
      <c r="AD258" s="148"/>
      <c r="AE258" s="148"/>
      <c r="AF258" s="148"/>
      <c r="AG258" s="148" t="s">
        <v>194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 x14ac:dyDescent="0.25">
      <c r="A259" s="169">
        <v>119</v>
      </c>
      <c r="B259" s="170" t="s">
        <v>804</v>
      </c>
      <c r="C259" s="180" t="s">
        <v>805</v>
      </c>
      <c r="D259" s="171" t="s">
        <v>806</v>
      </c>
      <c r="E259" s="172">
        <v>100</v>
      </c>
      <c r="F259" s="173"/>
      <c r="G259" s="174">
        <f>ROUND(E259*F259,2)</f>
        <v>0</v>
      </c>
      <c r="H259" s="173"/>
      <c r="I259" s="174">
        <f>ROUND(E259*H259,2)</f>
        <v>0</v>
      </c>
      <c r="J259" s="173"/>
      <c r="K259" s="174">
        <f>ROUND(E259*J259,2)</f>
        <v>0</v>
      </c>
      <c r="L259" s="174">
        <v>21</v>
      </c>
      <c r="M259" s="174">
        <f>G259*(1+L259/100)</f>
        <v>0</v>
      </c>
      <c r="N259" s="174">
        <v>0</v>
      </c>
      <c r="O259" s="174">
        <f>ROUND(E259*N259,2)</f>
        <v>0</v>
      </c>
      <c r="P259" s="174">
        <v>0</v>
      </c>
      <c r="Q259" s="174">
        <f>ROUND(E259*P259,2)</f>
        <v>0</v>
      </c>
      <c r="R259" s="174"/>
      <c r="S259" s="174" t="s">
        <v>215</v>
      </c>
      <c r="T259" s="175" t="s">
        <v>189</v>
      </c>
      <c r="U259" s="158">
        <v>0</v>
      </c>
      <c r="V259" s="158">
        <f>ROUND(E259*U259,2)</f>
        <v>0</v>
      </c>
      <c r="W259" s="158"/>
      <c r="X259" s="158" t="s">
        <v>216</v>
      </c>
      <c r="Y259" s="148"/>
      <c r="Z259" s="148"/>
      <c r="AA259" s="148"/>
      <c r="AB259" s="148"/>
      <c r="AC259" s="148"/>
      <c r="AD259" s="148"/>
      <c r="AE259" s="148"/>
      <c r="AF259" s="148"/>
      <c r="AG259" s="148" t="s">
        <v>217</v>
      </c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5">
      <c r="A260" s="155"/>
      <c r="B260" s="156"/>
      <c r="C260" s="259"/>
      <c r="D260" s="260"/>
      <c r="E260" s="260"/>
      <c r="F260" s="260"/>
      <c r="G260" s="260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8"/>
      <c r="Z260" s="148"/>
      <c r="AA260" s="148"/>
      <c r="AB260" s="148"/>
      <c r="AC260" s="148"/>
      <c r="AD260" s="148"/>
      <c r="AE260" s="148"/>
      <c r="AF260" s="148"/>
      <c r="AG260" s="148" t="s">
        <v>194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 x14ac:dyDescent="0.25">
      <c r="A261" s="169">
        <v>120</v>
      </c>
      <c r="B261" s="170" t="s">
        <v>807</v>
      </c>
      <c r="C261" s="180" t="s">
        <v>808</v>
      </c>
      <c r="D261" s="171" t="s">
        <v>806</v>
      </c>
      <c r="E261" s="172">
        <v>200</v>
      </c>
      <c r="F261" s="173"/>
      <c r="G261" s="174">
        <f>ROUND(E261*F261,2)</f>
        <v>0</v>
      </c>
      <c r="H261" s="173"/>
      <c r="I261" s="174">
        <f>ROUND(E261*H261,2)</f>
        <v>0</v>
      </c>
      <c r="J261" s="173"/>
      <c r="K261" s="174">
        <f>ROUND(E261*J261,2)</f>
        <v>0</v>
      </c>
      <c r="L261" s="174">
        <v>21</v>
      </c>
      <c r="M261" s="174">
        <f>G261*(1+L261/100)</f>
        <v>0</v>
      </c>
      <c r="N261" s="174">
        <v>0</v>
      </c>
      <c r="O261" s="174">
        <f>ROUND(E261*N261,2)</f>
        <v>0</v>
      </c>
      <c r="P261" s="174">
        <v>0</v>
      </c>
      <c r="Q261" s="174">
        <f>ROUND(E261*P261,2)</f>
        <v>0</v>
      </c>
      <c r="R261" s="174"/>
      <c r="S261" s="174" t="s">
        <v>215</v>
      </c>
      <c r="T261" s="175" t="s">
        <v>189</v>
      </c>
      <c r="U261" s="158">
        <v>0</v>
      </c>
      <c r="V261" s="158">
        <f>ROUND(E261*U261,2)</f>
        <v>0</v>
      </c>
      <c r="W261" s="158"/>
      <c r="X261" s="158" t="s">
        <v>216</v>
      </c>
      <c r="Y261" s="148"/>
      <c r="Z261" s="148"/>
      <c r="AA261" s="148"/>
      <c r="AB261" s="148"/>
      <c r="AC261" s="148"/>
      <c r="AD261" s="148"/>
      <c r="AE261" s="148"/>
      <c r="AF261" s="148"/>
      <c r="AG261" s="148" t="s">
        <v>217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 x14ac:dyDescent="0.25">
      <c r="A262" s="155"/>
      <c r="B262" s="156"/>
      <c r="C262" s="259"/>
      <c r="D262" s="260"/>
      <c r="E262" s="260"/>
      <c r="F262" s="260"/>
      <c r="G262" s="260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48"/>
      <c r="Z262" s="148"/>
      <c r="AA262" s="148"/>
      <c r="AB262" s="148"/>
      <c r="AC262" s="148"/>
      <c r="AD262" s="148"/>
      <c r="AE262" s="148"/>
      <c r="AF262" s="148"/>
      <c r="AG262" s="148" t="s">
        <v>194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 x14ac:dyDescent="0.25">
      <c r="A263" s="169">
        <v>121</v>
      </c>
      <c r="B263" s="170" t="s">
        <v>809</v>
      </c>
      <c r="C263" s="180" t="s">
        <v>810</v>
      </c>
      <c r="D263" s="171" t="s">
        <v>811</v>
      </c>
      <c r="E263" s="172">
        <v>40</v>
      </c>
      <c r="F263" s="173"/>
      <c r="G263" s="174">
        <f>ROUND(E263*F263,2)</f>
        <v>0</v>
      </c>
      <c r="H263" s="173"/>
      <c r="I263" s="174">
        <f>ROUND(E263*H263,2)</f>
        <v>0</v>
      </c>
      <c r="J263" s="173"/>
      <c r="K263" s="174">
        <f>ROUND(E263*J263,2)</f>
        <v>0</v>
      </c>
      <c r="L263" s="174">
        <v>21</v>
      </c>
      <c r="M263" s="174">
        <f>G263*(1+L263/100)</f>
        <v>0</v>
      </c>
      <c r="N263" s="174">
        <v>0</v>
      </c>
      <c r="O263" s="174">
        <f>ROUND(E263*N263,2)</f>
        <v>0</v>
      </c>
      <c r="P263" s="174">
        <v>0</v>
      </c>
      <c r="Q263" s="174">
        <f>ROUND(E263*P263,2)</f>
        <v>0</v>
      </c>
      <c r="R263" s="174"/>
      <c r="S263" s="174" t="s">
        <v>215</v>
      </c>
      <c r="T263" s="175" t="s">
        <v>189</v>
      </c>
      <c r="U263" s="158">
        <v>0</v>
      </c>
      <c r="V263" s="158">
        <f>ROUND(E263*U263,2)</f>
        <v>0</v>
      </c>
      <c r="W263" s="158"/>
      <c r="X263" s="158" t="s">
        <v>216</v>
      </c>
      <c r="Y263" s="148"/>
      <c r="Z263" s="148"/>
      <c r="AA263" s="148"/>
      <c r="AB263" s="148"/>
      <c r="AC263" s="148"/>
      <c r="AD263" s="148"/>
      <c r="AE263" s="148"/>
      <c r="AF263" s="148"/>
      <c r="AG263" s="148" t="s">
        <v>217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 x14ac:dyDescent="0.25">
      <c r="A264" s="155"/>
      <c r="B264" s="156"/>
      <c r="C264" s="259"/>
      <c r="D264" s="260"/>
      <c r="E264" s="260"/>
      <c r="F264" s="260"/>
      <c r="G264" s="260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48"/>
      <c r="Z264" s="148"/>
      <c r="AA264" s="148"/>
      <c r="AB264" s="148"/>
      <c r="AC264" s="148"/>
      <c r="AD264" s="148"/>
      <c r="AE264" s="148"/>
      <c r="AF264" s="148"/>
      <c r="AG264" s="148" t="s">
        <v>194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 x14ac:dyDescent="0.25">
      <c r="A265" s="169">
        <v>122</v>
      </c>
      <c r="B265" s="170" t="s">
        <v>812</v>
      </c>
      <c r="C265" s="180" t="s">
        <v>813</v>
      </c>
      <c r="D265" s="171" t="s">
        <v>806</v>
      </c>
      <c r="E265" s="172">
        <v>30</v>
      </c>
      <c r="F265" s="173"/>
      <c r="G265" s="174">
        <f>ROUND(E265*F265,2)</f>
        <v>0</v>
      </c>
      <c r="H265" s="173"/>
      <c r="I265" s="174">
        <f>ROUND(E265*H265,2)</f>
        <v>0</v>
      </c>
      <c r="J265" s="173"/>
      <c r="K265" s="174">
        <f>ROUND(E265*J265,2)</f>
        <v>0</v>
      </c>
      <c r="L265" s="174">
        <v>21</v>
      </c>
      <c r="M265" s="174">
        <f>G265*(1+L265/100)</f>
        <v>0</v>
      </c>
      <c r="N265" s="174">
        <v>0</v>
      </c>
      <c r="O265" s="174">
        <f>ROUND(E265*N265,2)</f>
        <v>0</v>
      </c>
      <c r="P265" s="174">
        <v>0</v>
      </c>
      <c r="Q265" s="174">
        <f>ROUND(E265*P265,2)</f>
        <v>0</v>
      </c>
      <c r="R265" s="174"/>
      <c r="S265" s="174" t="s">
        <v>215</v>
      </c>
      <c r="T265" s="175" t="s">
        <v>189</v>
      </c>
      <c r="U265" s="158">
        <v>0</v>
      </c>
      <c r="V265" s="158">
        <f>ROUND(E265*U265,2)</f>
        <v>0</v>
      </c>
      <c r="W265" s="158"/>
      <c r="X265" s="158" t="s">
        <v>216</v>
      </c>
      <c r="Y265" s="148"/>
      <c r="Z265" s="148"/>
      <c r="AA265" s="148"/>
      <c r="AB265" s="148"/>
      <c r="AC265" s="148"/>
      <c r="AD265" s="148"/>
      <c r="AE265" s="148"/>
      <c r="AF265" s="148"/>
      <c r="AG265" s="148" t="s">
        <v>217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1" x14ac:dyDescent="0.25">
      <c r="A266" s="155"/>
      <c r="B266" s="156"/>
      <c r="C266" s="259"/>
      <c r="D266" s="260"/>
      <c r="E266" s="260"/>
      <c r="F266" s="260"/>
      <c r="G266" s="260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8"/>
      <c r="Z266" s="148"/>
      <c r="AA266" s="148"/>
      <c r="AB266" s="148"/>
      <c r="AC266" s="148"/>
      <c r="AD266" s="148"/>
      <c r="AE266" s="148"/>
      <c r="AF266" s="148"/>
      <c r="AG266" s="148" t="s">
        <v>194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 x14ac:dyDescent="0.25">
      <c r="A267" s="169">
        <v>123</v>
      </c>
      <c r="B267" s="170" t="s">
        <v>814</v>
      </c>
      <c r="C267" s="180" t="s">
        <v>815</v>
      </c>
      <c r="D267" s="171" t="s">
        <v>811</v>
      </c>
      <c r="E267" s="172">
        <v>150</v>
      </c>
      <c r="F267" s="173"/>
      <c r="G267" s="174">
        <f>ROUND(E267*F267,2)</f>
        <v>0</v>
      </c>
      <c r="H267" s="173"/>
      <c r="I267" s="174">
        <f>ROUND(E267*H267,2)</f>
        <v>0</v>
      </c>
      <c r="J267" s="173"/>
      <c r="K267" s="174">
        <f>ROUND(E267*J267,2)</f>
        <v>0</v>
      </c>
      <c r="L267" s="174">
        <v>21</v>
      </c>
      <c r="M267" s="174">
        <f>G267*(1+L267/100)</f>
        <v>0</v>
      </c>
      <c r="N267" s="174">
        <v>0</v>
      </c>
      <c r="O267" s="174">
        <f>ROUND(E267*N267,2)</f>
        <v>0</v>
      </c>
      <c r="P267" s="174">
        <v>0</v>
      </c>
      <c r="Q267" s="174">
        <f>ROUND(E267*P267,2)</f>
        <v>0</v>
      </c>
      <c r="R267" s="174"/>
      <c r="S267" s="174" t="s">
        <v>215</v>
      </c>
      <c r="T267" s="175" t="s">
        <v>189</v>
      </c>
      <c r="U267" s="158">
        <v>0</v>
      </c>
      <c r="V267" s="158">
        <f>ROUND(E267*U267,2)</f>
        <v>0</v>
      </c>
      <c r="W267" s="158"/>
      <c r="X267" s="158" t="s">
        <v>216</v>
      </c>
      <c r="Y267" s="148"/>
      <c r="Z267" s="148"/>
      <c r="AA267" s="148"/>
      <c r="AB267" s="148"/>
      <c r="AC267" s="148"/>
      <c r="AD267" s="148"/>
      <c r="AE267" s="148"/>
      <c r="AF267" s="148"/>
      <c r="AG267" s="148" t="s">
        <v>217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 x14ac:dyDescent="0.25">
      <c r="A268" s="155"/>
      <c r="B268" s="156"/>
      <c r="C268" s="259"/>
      <c r="D268" s="260"/>
      <c r="E268" s="260"/>
      <c r="F268" s="260"/>
      <c r="G268" s="260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8"/>
      <c r="Z268" s="148"/>
      <c r="AA268" s="148"/>
      <c r="AB268" s="148"/>
      <c r="AC268" s="148"/>
      <c r="AD268" s="148"/>
      <c r="AE268" s="148"/>
      <c r="AF268" s="148"/>
      <c r="AG268" s="148" t="s">
        <v>194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 x14ac:dyDescent="0.25">
      <c r="A269" s="169">
        <v>124</v>
      </c>
      <c r="B269" s="170" t="s">
        <v>816</v>
      </c>
      <c r="C269" s="180" t="s">
        <v>817</v>
      </c>
      <c r="D269" s="171" t="s">
        <v>582</v>
      </c>
      <c r="E269" s="172">
        <v>1</v>
      </c>
      <c r="F269" s="173"/>
      <c r="G269" s="174">
        <f>ROUND(E269*F269,2)</f>
        <v>0</v>
      </c>
      <c r="H269" s="173"/>
      <c r="I269" s="174">
        <f>ROUND(E269*H269,2)</f>
        <v>0</v>
      </c>
      <c r="J269" s="173"/>
      <c r="K269" s="174">
        <f>ROUND(E269*J269,2)</f>
        <v>0</v>
      </c>
      <c r="L269" s="174">
        <v>21</v>
      </c>
      <c r="M269" s="174">
        <f>G269*(1+L269/100)</f>
        <v>0</v>
      </c>
      <c r="N269" s="174">
        <v>0</v>
      </c>
      <c r="O269" s="174">
        <f>ROUND(E269*N269,2)</f>
        <v>0</v>
      </c>
      <c r="P269" s="174">
        <v>0</v>
      </c>
      <c r="Q269" s="174">
        <f>ROUND(E269*P269,2)</f>
        <v>0</v>
      </c>
      <c r="R269" s="174"/>
      <c r="S269" s="174" t="s">
        <v>215</v>
      </c>
      <c r="T269" s="175" t="s">
        <v>189</v>
      </c>
      <c r="U269" s="158">
        <v>0</v>
      </c>
      <c r="V269" s="158">
        <f>ROUND(E269*U269,2)</f>
        <v>0</v>
      </c>
      <c r="W269" s="158"/>
      <c r="X269" s="158" t="s">
        <v>216</v>
      </c>
      <c r="Y269" s="148"/>
      <c r="Z269" s="148"/>
      <c r="AA269" s="148"/>
      <c r="AB269" s="148"/>
      <c r="AC269" s="148"/>
      <c r="AD269" s="148"/>
      <c r="AE269" s="148"/>
      <c r="AF269" s="148"/>
      <c r="AG269" s="148" t="s">
        <v>217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 x14ac:dyDescent="0.25">
      <c r="A270" s="155"/>
      <c r="B270" s="156"/>
      <c r="C270" s="259"/>
      <c r="D270" s="260"/>
      <c r="E270" s="260"/>
      <c r="F270" s="260"/>
      <c r="G270" s="260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48"/>
      <c r="Z270" s="148"/>
      <c r="AA270" s="148"/>
      <c r="AB270" s="148"/>
      <c r="AC270" s="148"/>
      <c r="AD270" s="148"/>
      <c r="AE270" s="148"/>
      <c r="AF270" s="148"/>
      <c r="AG270" s="148" t="s">
        <v>194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x14ac:dyDescent="0.25">
      <c r="A271" s="163" t="s">
        <v>183</v>
      </c>
      <c r="B271" s="164" t="s">
        <v>128</v>
      </c>
      <c r="C271" s="179" t="s">
        <v>28</v>
      </c>
      <c r="D271" s="165"/>
      <c r="E271" s="166"/>
      <c r="F271" s="167"/>
      <c r="G271" s="167">
        <f>SUMIF(AG272:AG295,"&lt;&gt;NOR",G272:G295)</f>
        <v>0</v>
      </c>
      <c r="H271" s="167"/>
      <c r="I271" s="167">
        <f>SUM(I272:I295)</f>
        <v>0</v>
      </c>
      <c r="J271" s="167"/>
      <c r="K271" s="167">
        <f>SUM(K272:K295)</f>
        <v>0</v>
      </c>
      <c r="L271" s="167"/>
      <c r="M271" s="167">
        <f>SUM(M272:M295)</f>
        <v>0</v>
      </c>
      <c r="N271" s="167"/>
      <c r="O271" s="167">
        <f>SUM(O272:O295)</f>
        <v>0</v>
      </c>
      <c r="P271" s="167"/>
      <c r="Q271" s="167">
        <f>SUM(Q272:Q295)</f>
        <v>0</v>
      </c>
      <c r="R271" s="167"/>
      <c r="S271" s="167"/>
      <c r="T271" s="168"/>
      <c r="U271" s="162"/>
      <c r="V271" s="162">
        <f>SUM(V272:V295)</f>
        <v>0</v>
      </c>
      <c r="W271" s="162"/>
      <c r="X271" s="162"/>
      <c r="AG271" t="s">
        <v>184</v>
      </c>
    </row>
    <row r="272" spans="1:60" outlineLevel="1" x14ac:dyDescent="0.25">
      <c r="A272" s="169">
        <v>125</v>
      </c>
      <c r="B272" s="170" t="s">
        <v>818</v>
      </c>
      <c r="C272" s="180" t="s">
        <v>819</v>
      </c>
      <c r="D272" s="171" t="s">
        <v>582</v>
      </c>
      <c r="E272" s="172">
        <v>1</v>
      </c>
      <c r="F272" s="173"/>
      <c r="G272" s="174">
        <f>ROUND(E272*F272,2)</f>
        <v>0</v>
      </c>
      <c r="H272" s="173"/>
      <c r="I272" s="174">
        <f>ROUND(E272*H272,2)</f>
        <v>0</v>
      </c>
      <c r="J272" s="173"/>
      <c r="K272" s="174">
        <f>ROUND(E272*J272,2)</f>
        <v>0</v>
      </c>
      <c r="L272" s="174">
        <v>21</v>
      </c>
      <c r="M272" s="174">
        <f>G272*(1+L272/100)</f>
        <v>0</v>
      </c>
      <c r="N272" s="174">
        <v>0</v>
      </c>
      <c r="O272" s="174">
        <f>ROUND(E272*N272,2)</f>
        <v>0</v>
      </c>
      <c r="P272" s="174">
        <v>0</v>
      </c>
      <c r="Q272" s="174">
        <f>ROUND(E272*P272,2)</f>
        <v>0</v>
      </c>
      <c r="R272" s="174"/>
      <c r="S272" s="174" t="s">
        <v>215</v>
      </c>
      <c r="T272" s="175" t="s">
        <v>189</v>
      </c>
      <c r="U272" s="158">
        <v>0</v>
      </c>
      <c r="V272" s="158">
        <f>ROUND(E272*U272,2)</f>
        <v>0</v>
      </c>
      <c r="W272" s="158"/>
      <c r="X272" s="158" t="s">
        <v>216</v>
      </c>
      <c r="Y272" s="148"/>
      <c r="Z272" s="148"/>
      <c r="AA272" s="148"/>
      <c r="AB272" s="148"/>
      <c r="AC272" s="148"/>
      <c r="AD272" s="148"/>
      <c r="AE272" s="148"/>
      <c r="AF272" s="148"/>
      <c r="AG272" s="148" t="s">
        <v>217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 x14ac:dyDescent="0.25">
      <c r="A273" s="155"/>
      <c r="B273" s="156"/>
      <c r="C273" s="259"/>
      <c r="D273" s="260"/>
      <c r="E273" s="260"/>
      <c r="F273" s="260"/>
      <c r="G273" s="260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48"/>
      <c r="Z273" s="148"/>
      <c r="AA273" s="148"/>
      <c r="AB273" s="148"/>
      <c r="AC273" s="148"/>
      <c r="AD273" s="148"/>
      <c r="AE273" s="148"/>
      <c r="AF273" s="148"/>
      <c r="AG273" s="148" t="s">
        <v>194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 x14ac:dyDescent="0.25">
      <c r="A274" s="169">
        <v>126</v>
      </c>
      <c r="B274" s="170" t="s">
        <v>820</v>
      </c>
      <c r="C274" s="180" t="s">
        <v>821</v>
      </c>
      <c r="D274" s="171" t="s">
        <v>582</v>
      </c>
      <c r="E274" s="172">
        <v>1</v>
      </c>
      <c r="F274" s="173"/>
      <c r="G274" s="174">
        <f>ROUND(E274*F274,2)</f>
        <v>0</v>
      </c>
      <c r="H274" s="173"/>
      <c r="I274" s="174">
        <f>ROUND(E274*H274,2)</f>
        <v>0</v>
      </c>
      <c r="J274" s="173"/>
      <c r="K274" s="174">
        <f>ROUND(E274*J274,2)</f>
        <v>0</v>
      </c>
      <c r="L274" s="174">
        <v>21</v>
      </c>
      <c r="M274" s="174">
        <f>G274*(1+L274/100)</f>
        <v>0</v>
      </c>
      <c r="N274" s="174">
        <v>0</v>
      </c>
      <c r="O274" s="174">
        <f>ROUND(E274*N274,2)</f>
        <v>0</v>
      </c>
      <c r="P274" s="174">
        <v>0</v>
      </c>
      <c r="Q274" s="174">
        <f>ROUND(E274*P274,2)</f>
        <v>0</v>
      </c>
      <c r="R274" s="174"/>
      <c r="S274" s="174" t="s">
        <v>215</v>
      </c>
      <c r="T274" s="175" t="s">
        <v>189</v>
      </c>
      <c r="U274" s="158">
        <v>0</v>
      </c>
      <c r="V274" s="158">
        <f>ROUND(E274*U274,2)</f>
        <v>0</v>
      </c>
      <c r="W274" s="158"/>
      <c r="X274" s="158" t="s">
        <v>216</v>
      </c>
      <c r="Y274" s="148"/>
      <c r="Z274" s="148"/>
      <c r="AA274" s="148"/>
      <c r="AB274" s="148"/>
      <c r="AC274" s="148"/>
      <c r="AD274" s="148"/>
      <c r="AE274" s="148"/>
      <c r="AF274" s="148"/>
      <c r="AG274" s="148" t="s">
        <v>217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 x14ac:dyDescent="0.25">
      <c r="A275" s="155"/>
      <c r="B275" s="156"/>
      <c r="C275" s="259"/>
      <c r="D275" s="260"/>
      <c r="E275" s="260"/>
      <c r="F275" s="260"/>
      <c r="G275" s="260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8"/>
      <c r="Z275" s="148"/>
      <c r="AA275" s="148"/>
      <c r="AB275" s="148"/>
      <c r="AC275" s="148"/>
      <c r="AD275" s="148"/>
      <c r="AE275" s="148"/>
      <c r="AF275" s="148"/>
      <c r="AG275" s="148" t="s">
        <v>194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 x14ac:dyDescent="0.25">
      <c r="A276" s="169">
        <v>127</v>
      </c>
      <c r="B276" s="170" t="s">
        <v>822</v>
      </c>
      <c r="C276" s="180" t="s">
        <v>823</v>
      </c>
      <c r="D276" s="171" t="s">
        <v>582</v>
      </c>
      <c r="E276" s="172">
        <v>1</v>
      </c>
      <c r="F276" s="173"/>
      <c r="G276" s="174">
        <f>ROUND(E276*F276,2)</f>
        <v>0</v>
      </c>
      <c r="H276" s="173"/>
      <c r="I276" s="174">
        <f>ROUND(E276*H276,2)</f>
        <v>0</v>
      </c>
      <c r="J276" s="173"/>
      <c r="K276" s="174">
        <f>ROUND(E276*J276,2)</f>
        <v>0</v>
      </c>
      <c r="L276" s="174">
        <v>21</v>
      </c>
      <c r="M276" s="174">
        <f>G276*(1+L276/100)</f>
        <v>0</v>
      </c>
      <c r="N276" s="174">
        <v>0</v>
      </c>
      <c r="O276" s="174">
        <f>ROUND(E276*N276,2)</f>
        <v>0</v>
      </c>
      <c r="P276" s="174">
        <v>0</v>
      </c>
      <c r="Q276" s="174">
        <f>ROUND(E276*P276,2)</f>
        <v>0</v>
      </c>
      <c r="R276" s="174"/>
      <c r="S276" s="174" t="s">
        <v>215</v>
      </c>
      <c r="T276" s="175" t="s">
        <v>189</v>
      </c>
      <c r="U276" s="158">
        <v>0</v>
      </c>
      <c r="V276" s="158">
        <f>ROUND(E276*U276,2)</f>
        <v>0</v>
      </c>
      <c r="W276" s="158"/>
      <c r="X276" s="158" t="s">
        <v>216</v>
      </c>
      <c r="Y276" s="148"/>
      <c r="Z276" s="148"/>
      <c r="AA276" s="148"/>
      <c r="AB276" s="148"/>
      <c r="AC276" s="148"/>
      <c r="AD276" s="148"/>
      <c r="AE276" s="148"/>
      <c r="AF276" s="148"/>
      <c r="AG276" s="148" t="s">
        <v>217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 x14ac:dyDescent="0.25">
      <c r="A277" s="155"/>
      <c r="B277" s="156"/>
      <c r="C277" s="259"/>
      <c r="D277" s="260"/>
      <c r="E277" s="260"/>
      <c r="F277" s="260"/>
      <c r="G277" s="260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48"/>
      <c r="Z277" s="148"/>
      <c r="AA277" s="148"/>
      <c r="AB277" s="148"/>
      <c r="AC277" s="148"/>
      <c r="AD277" s="148"/>
      <c r="AE277" s="148"/>
      <c r="AF277" s="148"/>
      <c r="AG277" s="148" t="s">
        <v>194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 x14ac:dyDescent="0.25">
      <c r="A278" s="169">
        <v>128</v>
      </c>
      <c r="B278" s="170" t="s">
        <v>824</v>
      </c>
      <c r="C278" s="180" t="s">
        <v>825</v>
      </c>
      <c r="D278" s="171" t="s">
        <v>582</v>
      </c>
      <c r="E278" s="172">
        <v>1</v>
      </c>
      <c r="F278" s="173"/>
      <c r="G278" s="174">
        <f>ROUND(E278*F278,2)</f>
        <v>0</v>
      </c>
      <c r="H278" s="173"/>
      <c r="I278" s="174">
        <f>ROUND(E278*H278,2)</f>
        <v>0</v>
      </c>
      <c r="J278" s="173"/>
      <c r="K278" s="174">
        <f>ROUND(E278*J278,2)</f>
        <v>0</v>
      </c>
      <c r="L278" s="174">
        <v>21</v>
      </c>
      <c r="M278" s="174">
        <f>G278*(1+L278/100)</f>
        <v>0</v>
      </c>
      <c r="N278" s="174">
        <v>0</v>
      </c>
      <c r="O278" s="174">
        <f>ROUND(E278*N278,2)</f>
        <v>0</v>
      </c>
      <c r="P278" s="174">
        <v>0</v>
      </c>
      <c r="Q278" s="174">
        <f>ROUND(E278*P278,2)</f>
        <v>0</v>
      </c>
      <c r="R278" s="174"/>
      <c r="S278" s="174" t="s">
        <v>215</v>
      </c>
      <c r="T278" s="175" t="s">
        <v>189</v>
      </c>
      <c r="U278" s="158">
        <v>0</v>
      </c>
      <c r="V278" s="158">
        <f>ROUND(E278*U278,2)</f>
        <v>0</v>
      </c>
      <c r="W278" s="158"/>
      <c r="X278" s="158" t="s">
        <v>216</v>
      </c>
      <c r="Y278" s="148"/>
      <c r="Z278" s="148"/>
      <c r="AA278" s="148"/>
      <c r="AB278" s="148"/>
      <c r="AC278" s="148"/>
      <c r="AD278" s="148"/>
      <c r="AE278" s="148"/>
      <c r="AF278" s="148"/>
      <c r="AG278" s="148" t="s">
        <v>217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 x14ac:dyDescent="0.25">
      <c r="A279" s="155"/>
      <c r="B279" s="156"/>
      <c r="C279" s="259"/>
      <c r="D279" s="260"/>
      <c r="E279" s="260"/>
      <c r="F279" s="260"/>
      <c r="G279" s="260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48"/>
      <c r="Z279" s="148"/>
      <c r="AA279" s="148"/>
      <c r="AB279" s="148"/>
      <c r="AC279" s="148"/>
      <c r="AD279" s="148"/>
      <c r="AE279" s="148"/>
      <c r="AF279" s="148"/>
      <c r="AG279" s="148" t="s">
        <v>194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 x14ac:dyDescent="0.25">
      <c r="A280" s="169">
        <v>129</v>
      </c>
      <c r="B280" s="170" t="s">
        <v>826</v>
      </c>
      <c r="C280" s="180" t="s">
        <v>827</v>
      </c>
      <c r="D280" s="171" t="s">
        <v>389</v>
      </c>
      <c r="E280" s="172">
        <v>72</v>
      </c>
      <c r="F280" s="173"/>
      <c r="G280" s="174">
        <f>ROUND(E280*F280,2)</f>
        <v>0</v>
      </c>
      <c r="H280" s="173"/>
      <c r="I280" s="174">
        <f>ROUND(E280*H280,2)</f>
        <v>0</v>
      </c>
      <c r="J280" s="173"/>
      <c r="K280" s="174">
        <f>ROUND(E280*J280,2)</f>
        <v>0</v>
      </c>
      <c r="L280" s="174">
        <v>21</v>
      </c>
      <c r="M280" s="174">
        <f>G280*(1+L280/100)</f>
        <v>0</v>
      </c>
      <c r="N280" s="174">
        <v>0</v>
      </c>
      <c r="O280" s="174">
        <f>ROUND(E280*N280,2)</f>
        <v>0</v>
      </c>
      <c r="P280" s="174">
        <v>0</v>
      </c>
      <c r="Q280" s="174">
        <f>ROUND(E280*P280,2)</f>
        <v>0</v>
      </c>
      <c r="R280" s="174"/>
      <c r="S280" s="174" t="s">
        <v>215</v>
      </c>
      <c r="T280" s="175" t="s">
        <v>189</v>
      </c>
      <c r="U280" s="158">
        <v>0</v>
      </c>
      <c r="V280" s="158">
        <f>ROUND(E280*U280,2)</f>
        <v>0</v>
      </c>
      <c r="W280" s="158"/>
      <c r="X280" s="158" t="s">
        <v>216</v>
      </c>
      <c r="Y280" s="148"/>
      <c r="Z280" s="148"/>
      <c r="AA280" s="148"/>
      <c r="AB280" s="148"/>
      <c r="AC280" s="148"/>
      <c r="AD280" s="148"/>
      <c r="AE280" s="148"/>
      <c r="AF280" s="148"/>
      <c r="AG280" s="148" t="s">
        <v>217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 x14ac:dyDescent="0.25">
      <c r="A281" s="155"/>
      <c r="B281" s="156"/>
      <c r="C281" s="259"/>
      <c r="D281" s="260"/>
      <c r="E281" s="260"/>
      <c r="F281" s="260"/>
      <c r="G281" s="260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48"/>
      <c r="Z281" s="148"/>
      <c r="AA281" s="148"/>
      <c r="AB281" s="148"/>
      <c r="AC281" s="148"/>
      <c r="AD281" s="148"/>
      <c r="AE281" s="148"/>
      <c r="AF281" s="148"/>
      <c r="AG281" s="148" t="s">
        <v>194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 x14ac:dyDescent="0.25">
      <c r="A282" s="169">
        <v>130</v>
      </c>
      <c r="B282" s="170" t="s">
        <v>828</v>
      </c>
      <c r="C282" s="180" t="s">
        <v>829</v>
      </c>
      <c r="D282" s="171" t="s">
        <v>582</v>
      </c>
      <c r="E282" s="172">
        <v>1</v>
      </c>
      <c r="F282" s="173"/>
      <c r="G282" s="174">
        <f>ROUND(E282*F282,2)</f>
        <v>0</v>
      </c>
      <c r="H282" s="173"/>
      <c r="I282" s="174">
        <f>ROUND(E282*H282,2)</f>
        <v>0</v>
      </c>
      <c r="J282" s="173"/>
      <c r="K282" s="174">
        <f>ROUND(E282*J282,2)</f>
        <v>0</v>
      </c>
      <c r="L282" s="174">
        <v>21</v>
      </c>
      <c r="M282" s="174">
        <f>G282*(1+L282/100)</f>
        <v>0</v>
      </c>
      <c r="N282" s="174">
        <v>0</v>
      </c>
      <c r="O282" s="174">
        <f>ROUND(E282*N282,2)</f>
        <v>0</v>
      </c>
      <c r="P282" s="174">
        <v>0</v>
      </c>
      <c r="Q282" s="174">
        <f>ROUND(E282*P282,2)</f>
        <v>0</v>
      </c>
      <c r="R282" s="174"/>
      <c r="S282" s="174" t="s">
        <v>215</v>
      </c>
      <c r="T282" s="175" t="s">
        <v>189</v>
      </c>
      <c r="U282" s="158">
        <v>0</v>
      </c>
      <c r="V282" s="158">
        <f>ROUND(E282*U282,2)</f>
        <v>0</v>
      </c>
      <c r="W282" s="158"/>
      <c r="X282" s="158" t="s">
        <v>216</v>
      </c>
      <c r="Y282" s="148"/>
      <c r="Z282" s="148"/>
      <c r="AA282" s="148"/>
      <c r="AB282" s="148"/>
      <c r="AC282" s="148"/>
      <c r="AD282" s="148"/>
      <c r="AE282" s="148"/>
      <c r="AF282" s="148"/>
      <c r="AG282" s="148" t="s">
        <v>217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 x14ac:dyDescent="0.25">
      <c r="A283" s="155"/>
      <c r="B283" s="156"/>
      <c r="C283" s="259"/>
      <c r="D283" s="260"/>
      <c r="E283" s="260"/>
      <c r="F283" s="260"/>
      <c r="G283" s="260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8"/>
      <c r="Z283" s="148"/>
      <c r="AA283" s="148"/>
      <c r="AB283" s="148"/>
      <c r="AC283" s="148"/>
      <c r="AD283" s="148"/>
      <c r="AE283" s="148"/>
      <c r="AF283" s="148"/>
      <c r="AG283" s="148" t="s">
        <v>194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 x14ac:dyDescent="0.25">
      <c r="A284" s="169">
        <v>131</v>
      </c>
      <c r="B284" s="170" t="s">
        <v>830</v>
      </c>
      <c r="C284" s="180" t="s">
        <v>831</v>
      </c>
      <c r="D284" s="171" t="s">
        <v>582</v>
      </c>
      <c r="E284" s="172">
        <v>1</v>
      </c>
      <c r="F284" s="173"/>
      <c r="G284" s="174">
        <f>ROUND(E284*F284,2)</f>
        <v>0</v>
      </c>
      <c r="H284" s="173"/>
      <c r="I284" s="174">
        <f>ROUND(E284*H284,2)</f>
        <v>0</v>
      </c>
      <c r="J284" s="173"/>
      <c r="K284" s="174">
        <f>ROUND(E284*J284,2)</f>
        <v>0</v>
      </c>
      <c r="L284" s="174">
        <v>21</v>
      </c>
      <c r="M284" s="174">
        <f>G284*(1+L284/100)</f>
        <v>0</v>
      </c>
      <c r="N284" s="174">
        <v>0</v>
      </c>
      <c r="O284" s="174">
        <f>ROUND(E284*N284,2)</f>
        <v>0</v>
      </c>
      <c r="P284" s="174">
        <v>0</v>
      </c>
      <c r="Q284" s="174">
        <f>ROUND(E284*P284,2)</f>
        <v>0</v>
      </c>
      <c r="R284" s="174"/>
      <c r="S284" s="174" t="s">
        <v>215</v>
      </c>
      <c r="T284" s="175" t="s">
        <v>189</v>
      </c>
      <c r="U284" s="158">
        <v>0</v>
      </c>
      <c r="V284" s="158">
        <f>ROUND(E284*U284,2)</f>
        <v>0</v>
      </c>
      <c r="W284" s="158"/>
      <c r="X284" s="158" t="s">
        <v>216</v>
      </c>
      <c r="Y284" s="148"/>
      <c r="Z284" s="148"/>
      <c r="AA284" s="148"/>
      <c r="AB284" s="148"/>
      <c r="AC284" s="148"/>
      <c r="AD284" s="148"/>
      <c r="AE284" s="148"/>
      <c r="AF284" s="148"/>
      <c r="AG284" s="148" t="s">
        <v>217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 x14ac:dyDescent="0.25">
      <c r="A285" s="155"/>
      <c r="B285" s="156"/>
      <c r="C285" s="259"/>
      <c r="D285" s="260"/>
      <c r="E285" s="260"/>
      <c r="F285" s="260"/>
      <c r="G285" s="260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48"/>
      <c r="Z285" s="148"/>
      <c r="AA285" s="148"/>
      <c r="AB285" s="148"/>
      <c r="AC285" s="148"/>
      <c r="AD285" s="148"/>
      <c r="AE285" s="148"/>
      <c r="AF285" s="148"/>
      <c r="AG285" s="148" t="s">
        <v>194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1" x14ac:dyDescent="0.25">
      <c r="A286" s="169">
        <v>132</v>
      </c>
      <c r="B286" s="170" t="s">
        <v>832</v>
      </c>
      <c r="C286" s="180" t="s">
        <v>833</v>
      </c>
      <c r="D286" s="171" t="s">
        <v>582</v>
      </c>
      <c r="E286" s="172">
        <v>1</v>
      </c>
      <c r="F286" s="173"/>
      <c r="G286" s="174">
        <f>ROUND(E286*F286,2)</f>
        <v>0</v>
      </c>
      <c r="H286" s="173"/>
      <c r="I286" s="174">
        <f>ROUND(E286*H286,2)</f>
        <v>0</v>
      </c>
      <c r="J286" s="173"/>
      <c r="K286" s="174">
        <f>ROUND(E286*J286,2)</f>
        <v>0</v>
      </c>
      <c r="L286" s="174">
        <v>21</v>
      </c>
      <c r="M286" s="174">
        <f>G286*(1+L286/100)</f>
        <v>0</v>
      </c>
      <c r="N286" s="174">
        <v>0</v>
      </c>
      <c r="O286" s="174">
        <f>ROUND(E286*N286,2)</f>
        <v>0</v>
      </c>
      <c r="P286" s="174">
        <v>0</v>
      </c>
      <c r="Q286" s="174">
        <f>ROUND(E286*P286,2)</f>
        <v>0</v>
      </c>
      <c r="R286" s="174"/>
      <c r="S286" s="174" t="s">
        <v>215</v>
      </c>
      <c r="T286" s="175" t="s">
        <v>189</v>
      </c>
      <c r="U286" s="158">
        <v>0</v>
      </c>
      <c r="V286" s="158">
        <f>ROUND(E286*U286,2)</f>
        <v>0</v>
      </c>
      <c r="W286" s="158"/>
      <c r="X286" s="158" t="s">
        <v>216</v>
      </c>
      <c r="Y286" s="148"/>
      <c r="Z286" s="148"/>
      <c r="AA286" s="148"/>
      <c r="AB286" s="148"/>
      <c r="AC286" s="148"/>
      <c r="AD286" s="148"/>
      <c r="AE286" s="148"/>
      <c r="AF286" s="148"/>
      <c r="AG286" s="148" t="s">
        <v>217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 x14ac:dyDescent="0.25">
      <c r="A287" s="155"/>
      <c r="B287" s="156"/>
      <c r="C287" s="259"/>
      <c r="D287" s="260"/>
      <c r="E287" s="260"/>
      <c r="F287" s="260"/>
      <c r="G287" s="260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48"/>
      <c r="Z287" s="148"/>
      <c r="AA287" s="148"/>
      <c r="AB287" s="148"/>
      <c r="AC287" s="148"/>
      <c r="AD287" s="148"/>
      <c r="AE287" s="148"/>
      <c r="AF287" s="148"/>
      <c r="AG287" s="148" t="s">
        <v>194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 x14ac:dyDescent="0.25">
      <c r="A288" s="169">
        <v>133</v>
      </c>
      <c r="B288" s="170" t="s">
        <v>834</v>
      </c>
      <c r="C288" s="180" t="s">
        <v>835</v>
      </c>
      <c r="D288" s="171" t="s">
        <v>582</v>
      </c>
      <c r="E288" s="172">
        <v>1</v>
      </c>
      <c r="F288" s="173"/>
      <c r="G288" s="174">
        <f>ROUND(E288*F288,2)</f>
        <v>0</v>
      </c>
      <c r="H288" s="173"/>
      <c r="I288" s="174">
        <f>ROUND(E288*H288,2)</f>
        <v>0</v>
      </c>
      <c r="J288" s="173"/>
      <c r="K288" s="174">
        <f>ROUND(E288*J288,2)</f>
        <v>0</v>
      </c>
      <c r="L288" s="174">
        <v>21</v>
      </c>
      <c r="M288" s="174">
        <f>G288*(1+L288/100)</f>
        <v>0</v>
      </c>
      <c r="N288" s="174">
        <v>0</v>
      </c>
      <c r="O288" s="174">
        <f>ROUND(E288*N288,2)</f>
        <v>0</v>
      </c>
      <c r="P288" s="174">
        <v>0</v>
      </c>
      <c r="Q288" s="174">
        <f>ROUND(E288*P288,2)</f>
        <v>0</v>
      </c>
      <c r="R288" s="174"/>
      <c r="S288" s="174" t="s">
        <v>215</v>
      </c>
      <c r="T288" s="175" t="s">
        <v>189</v>
      </c>
      <c r="U288" s="158">
        <v>0</v>
      </c>
      <c r="V288" s="158">
        <f>ROUND(E288*U288,2)</f>
        <v>0</v>
      </c>
      <c r="W288" s="158"/>
      <c r="X288" s="158" t="s">
        <v>216</v>
      </c>
      <c r="Y288" s="148"/>
      <c r="Z288" s="148"/>
      <c r="AA288" s="148"/>
      <c r="AB288" s="148"/>
      <c r="AC288" s="148"/>
      <c r="AD288" s="148"/>
      <c r="AE288" s="148"/>
      <c r="AF288" s="148"/>
      <c r="AG288" s="148" t="s">
        <v>217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 x14ac:dyDescent="0.25">
      <c r="A289" s="155"/>
      <c r="B289" s="156"/>
      <c r="C289" s="259"/>
      <c r="D289" s="260"/>
      <c r="E289" s="260"/>
      <c r="F289" s="260"/>
      <c r="G289" s="260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48"/>
      <c r="Z289" s="148"/>
      <c r="AA289" s="148"/>
      <c r="AB289" s="148"/>
      <c r="AC289" s="148"/>
      <c r="AD289" s="148"/>
      <c r="AE289" s="148"/>
      <c r="AF289" s="148"/>
      <c r="AG289" s="148" t="s">
        <v>194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 x14ac:dyDescent="0.25">
      <c r="A290" s="169">
        <v>134</v>
      </c>
      <c r="B290" s="170" t="s">
        <v>836</v>
      </c>
      <c r="C290" s="180" t="s">
        <v>837</v>
      </c>
      <c r="D290" s="171" t="s">
        <v>582</v>
      </c>
      <c r="E290" s="172">
        <v>1</v>
      </c>
      <c r="F290" s="173"/>
      <c r="G290" s="174">
        <f>ROUND(E290*F290,2)</f>
        <v>0</v>
      </c>
      <c r="H290" s="173"/>
      <c r="I290" s="174">
        <f>ROUND(E290*H290,2)</f>
        <v>0</v>
      </c>
      <c r="J290" s="173"/>
      <c r="K290" s="174">
        <f>ROUND(E290*J290,2)</f>
        <v>0</v>
      </c>
      <c r="L290" s="174">
        <v>21</v>
      </c>
      <c r="M290" s="174">
        <f>G290*(1+L290/100)</f>
        <v>0</v>
      </c>
      <c r="N290" s="174">
        <v>0</v>
      </c>
      <c r="O290" s="174">
        <f>ROUND(E290*N290,2)</f>
        <v>0</v>
      </c>
      <c r="P290" s="174">
        <v>0</v>
      </c>
      <c r="Q290" s="174">
        <f>ROUND(E290*P290,2)</f>
        <v>0</v>
      </c>
      <c r="R290" s="174"/>
      <c r="S290" s="174" t="s">
        <v>215</v>
      </c>
      <c r="T290" s="175" t="s">
        <v>189</v>
      </c>
      <c r="U290" s="158">
        <v>0</v>
      </c>
      <c r="V290" s="158">
        <f>ROUND(E290*U290,2)</f>
        <v>0</v>
      </c>
      <c r="W290" s="158"/>
      <c r="X290" s="158" t="s">
        <v>216</v>
      </c>
      <c r="Y290" s="148"/>
      <c r="Z290" s="148"/>
      <c r="AA290" s="148"/>
      <c r="AB290" s="148"/>
      <c r="AC290" s="148"/>
      <c r="AD290" s="148"/>
      <c r="AE290" s="148"/>
      <c r="AF290" s="148"/>
      <c r="AG290" s="148" t="s">
        <v>217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 x14ac:dyDescent="0.25">
      <c r="A291" s="155"/>
      <c r="B291" s="156"/>
      <c r="C291" s="259"/>
      <c r="D291" s="260"/>
      <c r="E291" s="260"/>
      <c r="F291" s="260"/>
      <c r="G291" s="260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8"/>
      <c r="Z291" s="148"/>
      <c r="AA291" s="148"/>
      <c r="AB291" s="148"/>
      <c r="AC291" s="148"/>
      <c r="AD291" s="148"/>
      <c r="AE291" s="148"/>
      <c r="AF291" s="148"/>
      <c r="AG291" s="148" t="s">
        <v>194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 x14ac:dyDescent="0.25">
      <c r="A292" s="169">
        <v>135</v>
      </c>
      <c r="B292" s="170" t="s">
        <v>838</v>
      </c>
      <c r="C292" s="180" t="s">
        <v>839</v>
      </c>
      <c r="D292" s="171" t="s">
        <v>582</v>
      </c>
      <c r="E292" s="172">
        <v>1</v>
      </c>
      <c r="F292" s="173"/>
      <c r="G292" s="174">
        <f>ROUND(E292*F292,2)</f>
        <v>0</v>
      </c>
      <c r="H292" s="173"/>
      <c r="I292" s="174">
        <f>ROUND(E292*H292,2)</f>
        <v>0</v>
      </c>
      <c r="J292" s="173"/>
      <c r="K292" s="174">
        <f>ROUND(E292*J292,2)</f>
        <v>0</v>
      </c>
      <c r="L292" s="174">
        <v>21</v>
      </c>
      <c r="M292" s="174">
        <f>G292*(1+L292/100)</f>
        <v>0</v>
      </c>
      <c r="N292" s="174">
        <v>0</v>
      </c>
      <c r="O292" s="174">
        <f>ROUND(E292*N292,2)</f>
        <v>0</v>
      </c>
      <c r="P292" s="174">
        <v>0</v>
      </c>
      <c r="Q292" s="174">
        <f>ROUND(E292*P292,2)</f>
        <v>0</v>
      </c>
      <c r="R292" s="174"/>
      <c r="S292" s="174" t="s">
        <v>215</v>
      </c>
      <c r="T292" s="175" t="s">
        <v>189</v>
      </c>
      <c r="U292" s="158">
        <v>0</v>
      </c>
      <c r="V292" s="158">
        <f>ROUND(E292*U292,2)</f>
        <v>0</v>
      </c>
      <c r="W292" s="158"/>
      <c r="X292" s="158" t="s">
        <v>216</v>
      </c>
      <c r="Y292" s="148"/>
      <c r="Z292" s="148"/>
      <c r="AA292" s="148"/>
      <c r="AB292" s="148"/>
      <c r="AC292" s="148"/>
      <c r="AD292" s="148"/>
      <c r="AE292" s="148"/>
      <c r="AF292" s="148"/>
      <c r="AG292" s="148" t="s">
        <v>217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 x14ac:dyDescent="0.25">
      <c r="A293" s="155"/>
      <c r="B293" s="156"/>
      <c r="C293" s="259"/>
      <c r="D293" s="260"/>
      <c r="E293" s="260"/>
      <c r="F293" s="260"/>
      <c r="G293" s="260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8"/>
      <c r="Z293" s="148"/>
      <c r="AA293" s="148"/>
      <c r="AB293" s="148"/>
      <c r="AC293" s="148"/>
      <c r="AD293" s="148"/>
      <c r="AE293" s="148"/>
      <c r="AF293" s="148"/>
      <c r="AG293" s="148" t="s">
        <v>194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 x14ac:dyDescent="0.25">
      <c r="A294" s="169">
        <v>136</v>
      </c>
      <c r="B294" s="170" t="s">
        <v>840</v>
      </c>
      <c r="C294" s="180" t="s">
        <v>841</v>
      </c>
      <c r="D294" s="171" t="s">
        <v>582</v>
      </c>
      <c r="E294" s="172">
        <v>1</v>
      </c>
      <c r="F294" s="173"/>
      <c r="G294" s="174">
        <f>ROUND(E294*F294,2)</f>
        <v>0</v>
      </c>
      <c r="H294" s="173"/>
      <c r="I294" s="174">
        <f>ROUND(E294*H294,2)</f>
        <v>0</v>
      </c>
      <c r="J294" s="173"/>
      <c r="K294" s="174">
        <f>ROUND(E294*J294,2)</f>
        <v>0</v>
      </c>
      <c r="L294" s="174">
        <v>21</v>
      </c>
      <c r="M294" s="174">
        <f>G294*(1+L294/100)</f>
        <v>0</v>
      </c>
      <c r="N294" s="174">
        <v>0</v>
      </c>
      <c r="O294" s="174">
        <f>ROUND(E294*N294,2)</f>
        <v>0</v>
      </c>
      <c r="P294" s="174">
        <v>0</v>
      </c>
      <c r="Q294" s="174">
        <f>ROUND(E294*P294,2)</f>
        <v>0</v>
      </c>
      <c r="R294" s="174"/>
      <c r="S294" s="174" t="s">
        <v>215</v>
      </c>
      <c r="T294" s="175" t="s">
        <v>189</v>
      </c>
      <c r="U294" s="158">
        <v>0</v>
      </c>
      <c r="V294" s="158">
        <f>ROUND(E294*U294,2)</f>
        <v>0</v>
      </c>
      <c r="W294" s="158"/>
      <c r="X294" s="158" t="s">
        <v>216</v>
      </c>
      <c r="Y294" s="148"/>
      <c r="Z294" s="148"/>
      <c r="AA294" s="148"/>
      <c r="AB294" s="148"/>
      <c r="AC294" s="148"/>
      <c r="AD294" s="148"/>
      <c r="AE294" s="148"/>
      <c r="AF294" s="148"/>
      <c r="AG294" s="148" t="s">
        <v>217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 x14ac:dyDescent="0.25">
      <c r="A295" s="155"/>
      <c r="B295" s="156"/>
      <c r="C295" s="259"/>
      <c r="D295" s="260"/>
      <c r="E295" s="260"/>
      <c r="F295" s="260"/>
      <c r="G295" s="260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48"/>
      <c r="Z295" s="148"/>
      <c r="AA295" s="148"/>
      <c r="AB295" s="148"/>
      <c r="AC295" s="148"/>
      <c r="AD295" s="148"/>
      <c r="AE295" s="148"/>
      <c r="AF295" s="148"/>
      <c r="AG295" s="148" t="s">
        <v>194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x14ac:dyDescent="0.25">
      <c r="A296" s="3"/>
      <c r="B296" s="4"/>
      <c r="C296" s="182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AE296">
        <v>15</v>
      </c>
      <c r="AF296">
        <v>21</v>
      </c>
      <c r="AG296" t="s">
        <v>170</v>
      </c>
    </row>
    <row r="297" spans="1:60" x14ac:dyDescent="0.25">
      <c r="A297" s="151"/>
      <c r="B297" s="152" t="s">
        <v>29</v>
      </c>
      <c r="C297" s="183"/>
      <c r="D297" s="153"/>
      <c r="E297" s="154"/>
      <c r="F297" s="154"/>
      <c r="G297" s="178">
        <f>G8+G33+G54+G91+G110+G125+G132+G197+G222+G239+G252+G271</f>
        <v>0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AE297">
        <f>SUMIF(L7:L295,AE296,G7:G295)</f>
        <v>0</v>
      </c>
      <c r="AF297">
        <f>SUMIF(L7:L295,AF296,G7:G295)</f>
        <v>0</v>
      </c>
      <c r="AG297" t="s">
        <v>211</v>
      </c>
    </row>
    <row r="298" spans="1:60" x14ac:dyDescent="0.25">
      <c r="A298" s="261" t="s">
        <v>571</v>
      </c>
      <c r="B298" s="261"/>
      <c r="C298" s="182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60" x14ac:dyDescent="0.25">
      <c r="A299" s="3"/>
      <c r="B299" s="4" t="s">
        <v>572</v>
      </c>
      <c r="C299" s="182" t="s">
        <v>573</v>
      </c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AG299" t="s">
        <v>574</v>
      </c>
    </row>
    <row r="300" spans="1:60" x14ac:dyDescent="0.25">
      <c r="A300" s="3"/>
      <c r="B300" s="4" t="s">
        <v>575</v>
      </c>
      <c r="C300" s="182" t="s">
        <v>576</v>
      </c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AG300" t="s">
        <v>577</v>
      </c>
    </row>
    <row r="301" spans="1:60" x14ac:dyDescent="0.25">
      <c r="A301" s="3"/>
      <c r="B301" s="4"/>
      <c r="C301" s="182" t="s">
        <v>578</v>
      </c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AG301" t="s">
        <v>579</v>
      </c>
    </row>
    <row r="302" spans="1:60" x14ac:dyDescent="0.25">
      <c r="A302" s="3"/>
      <c r="B302" s="4"/>
      <c r="C302" s="182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60" x14ac:dyDescent="0.25">
      <c r="C303" s="184"/>
      <c r="D303" s="10"/>
      <c r="AG303" t="s">
        <v>212</v>
      </c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145">
    <mergeCell ref="A298:B298"/>
    <mergeCell ref="C10:G10"/>
    <mergeCell ref="C11:G11"/>
    <mergeCell ref="C13:G13"/>
    <mergeCell ref="C15:G15"/>
    <mergeCell ref="C17:G17"/>
    <mergeCell ref="C19:G19"/>
    <mergeCell ref="C21:G21"/>
    <mergeCell ref="C22:G22"/>
    <mergeCell ref="C24:G24"/>
    <mergeCell ref="C25:G25"/>
    <mergeCell ref="C27:G27"/>
    <mergeCell ref="A1:G1"/>
    <mergeCell ref="C2:G2"/>
    <mergeCell ref="C3:G3"/>
    <mergeCell ref="C4:G4"/>
    <mergeCell ref="C41:G41"/>
    <mergeCell ref="C43:G43"/>
    <mergeCell ref="C45:G45"/>
    <mergeCell ref="C47:G47"/>
    <mergeCell ref="C49:G49"/>
    <mergeCell ref="C51:G51"/>
    <mergeCell ref="C28:G28"/>
    <mergeCell ref="C30:G30"/>
    <mergeCell ref="C32:G32"/>
    <mergeCell ref="C35:G35"/>
    <mergeCell ref="C37:G37"/>
    <mergeCell ref="C39:G39"/>
    <mergeCell ref="C66:G66"/>
    <mergeCell ref="C68:G68"/>
    <mergeCell ref="C70:G70"/>
    <mergeCell ref="C72:G72"/>
    <mergeCell ref="C74:G74"/>
    <mergeCell ref="C76:G76"/>
    <mergeCell ref="C53:G53"/>
    <mergeCell ref="C56:G56"/>
    <mergeCell ref="C58:G58"/>
    <mergeCell ref="C60:G60"/>
    <mergeCell ref="C62:G62"/>
    <mergeCell ref="C64:G64"/>
    <mergeCell ref="C90:G90"/>
    <mergeCell ref="C93:G93"/>
    <mergeCell ref="C95:G95"/>
    <mergeCell ref="C97:G97"/>
    <mergeCell ref="C99:G99"/>
    <mergeCell ref="C101:G101"/>
    <mergeCell ref="C78:G78"/>
    <mergeCell ref="C80:G80"/>
    <mergeCell ref="C82:G82"/>
    <mergeCell ref="C84:G84"/>
    <mergeCell ref="C86:G86"/>
    <mergeCell ref="C88:G88"/>
    <mergeCell ref="C116:G116"/>
    <mergeCell ref="C118:G118"/>
    <mergeCell ref="C120:G120"/>
    <mergeCell ref="C122:G122"/>
    <mergeCell ref="C124:G124"/>
    <mergeCell ref="C127:G127"/>
    <mergeCell ref="C103:G103"/>
    <mergeCell ref="C105:G105"/>
    <mergeCell ref="C107:G107"/>
    <mergeCell ref="C109:G109"/>
    <mergeCell ref="C112:G112"/>
    <mergeCell ref="C114:G114"/>
    <mergeCell ref="C142:G142"/>
    <mergeCell ref="C144:G144"/>
    <mergeCell ref="C146:G146"/>
    <mergeCell ref="C148:G148"/>
    <mergeCell ref="C150:G150"/>
    <mergeCell ref="C152:G152"/>
    <mergeCell ref="C129:G129"/>
    <mergeCell ref="C131:G131"/>
    <mergeCell ref="C134:G134"/>
    <mergeCell ref="C136:G136"/>
    <mergeCell ref="C138:G138"/>
    <mergeCell ref="C140:G140"/>
    <mergeCell ref="C166:G166"/>
    <mergeCell ref="C168:G168"/>
    <mergeCell ref="C170:G170"/>
    <mergeCell ref="C172:G172"/>
    <mergeCell ref="C174:G174"/>
    <mergeCell ref="C176:G176"/>
    <mergeCell ref="C154:G154"/>
    <mergeCell ref="C156:G156"/>
    <mergeCell ref="C158:G158"/>
    <mergeCell ref="C160:G160"/>
    <mergeCell ref="C162:G162"/>
    <mergeCell ref="C164:G164"/>
    <mergeCell ref="C190:G190"/>
    <mergeCell ref="C192:G192"/>
    <mergeCell ref="C194:G194"/>
    <mergeCell ref="C196:G196"/>
    <mergeCell ref="C199:G199"/>
    <mergeCell ref="C201:G201"/>
    <mergeCell ref="C178:G178"/>
    <mergeCell ref="C180:G180"/>
    <mergeCell ref="C182:G182"/>
    <mergeCell ref="C184:G184"/>
    <mergeCell ref="C186:G186"/>
    <mergeCell ref="C188:G188"/>
    <mergeCell ref="C215:G215"/>
    <mergeCell ref="C217:G217"/>
    <mergeCell ref="C219:G219"/>
    <mergeCell ref="C221:G221"/>
    <mergeCell ref="C224:G224"/>
    <mergeCell ref="C226:G226"/>
    <mergeCell ref="C203:G203"/>
    <mergeCell ref="C205:G205"/>
    <mergeCell ref="C207:G207"/>
    <mergeCell ref="C209:G209"/>
    <mergeCell ref="C211:G211"/>
    <mergeCell ref="C213:G213"/>
    <mergeCell ref="C241:G241"/>
    <mergeCell ref="C243:G243"/>
    <mergeCell ref="C245:G245"/>
    <mergeCell ref="C247:G247"/>
    <mergeCell ref="C249:G249"/>
    <mergeCell ref="C251:G251"/>
    <mergeCell ref="C228:G228"/>
    <mergeCell ref="C230:G230"/>
    <mergeCell ref="C232:G232"/>
    <mergeCell ref="C234:G234"/>
    <mergeCell ref="C236:G236"/>
    <mergeCell ref="C238:G238"/>
    <mergeCell ref="C266:G266"/>
    <mergeCell ref="C268:G268"/>
    <mergeCell ref="C270:G270"/>
    <mergeCell ref="C273:G273"/>
    <mergeCell ref="C275:G275"/>
    <mergeCell ref="C277:G277"/>
    <mergeCell ref="C254:G254"/>
    <mergeCell ref="C256:G256"/>
    <mergeCell ref="C258:G258"/>
    <mergeCell ref="C260:G260"/>
    <mergeCell ref="C262:G262"/>
    <mergeCell ref="C264:G264"/>
    <mergeCell ref="C291:G291"/>
    <mergeCell ref="C293:G293"/>
    <mergeCell ref="C295:G295"/>
    <mergeCell ref="C279:G279"/>
    <mergeCell ref="C281:G281"/>
    <mergeCell ref="C283:G283"/>
    <mergeCell ref="C285:G285"/>
    <mergeCell ref="C287:G287"/>
    <mergeCell ref="C289:G28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6" t="s">
        <v>213</v>
      </c>
      <c r="B1" s="246"/>
      <c r="C1" s="246"/>
      <c r="D1" s="246"/>
      <c r="E1" s="246"/>
      <c r="F1" s="246"/>
      <c r="G1" s="246"/>
      <c r="AG1" t="s">
        <v>157</v>
      </c>
    </row>
    <row r="2" spans="1:60" ht="24.9" customHeight="1" x14ac:dyDescent="0.25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158</v>
      </c>
    </row>
    <row r="3" spans="1:60" ht="24.9" customHeight="1" x14ac:dyDescent="0.25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158</v>
      </c>
      <c r="AG3" t="s">
        <v>160</v>
      </c>
    </row>
    <row r="4" spans="1:60" ht="24.9" customHeight="1" x14ac:dyDescent="0.25">
      <c r="A4" s="141" t="s">
        <v>9</v>
      </c>
      <c r="B4" s="142" t="s">
        <v>67</v>
      </c>
      <c r="C4" s="250" t="s">
        <v>68</v>
      </c>
      <c r="D4" s="251"/>
      <c r="E4" s="251"/>
      <c r="F4" s="251"/>
      <c r="G4" s="252"/>
      <c r="AG4" t="s">
        <v>161</v>
      </c>
    </row>
    <row r="5" spans="1:60" x14ac:dyDescent="0.25">
      <c r="D5" s="10"/>
    </row>
    <row r="6" spans="1:60" ht="39.6" x14ac:dyDescent="0.25">
      <c r="A6" s="144" t="s">
        <v>162</v>
      </c>
      <c r="B6" s="146" t="s">
        <v>163</v>
      </c>
      <c r="C6" s="146" t="s">
        <v>164</v>
      </c>
      <c r="D6" s="145" t="s">
        <v>165</v>
      </c>
      <c r="E6" s="144" t="s">
        <v>166</v>
      </c>
      <c r="F6" s="143" t="s">
        <v>167</v>
      </c>
      <c r="G6" s="144" t="s">
        <v>29</v>
      </c>
      <c r="H6" s="147" t="s">
        <v>30</v>
      </c>
      <c r="I6" s="147" t="s">
        <v>168</v>
      </c>
      <c r="J6" s="147" t="s">
        <v>31</v>
      </c>
      <c r="K6" s="147" t="s">
        <v>169</v>
      </c>
      <c r="L6" s="147" t="s">
        <v>170</v>
      </c>
      <c r="M6" s="147" t="s">
        <v>171</v>
      </c>
      <c r="N6" s="147" t="s">
        <v>172</v>
      </c>
      <c r="O6" s="147" t="s">
        <v>173</v>
      </c>
      <c r="P6" s="147" t="s">
        <v>174</v>
      </c>
      <c r="Q6" s="147" t="s">
        <v>175</v>
      </c>
      <c r="R6" s="147" t="s">
        <v>176</v>
      </c>
      <c r="S6" s="147" t="s">
        <v>177</v>
      </c>
      <c r="T6" s="147" t="s">
        <v>178</v>
      </c>
      <c r="U6" s="147" t="s">
        <v>179</v>
      </c>
      <c r="V6" s="147" t="s">
        <v>180</v>
      </c>
      <c r="W6" s="147" t="s">
        <v>181</v>
      </c>
      <c r="X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3" t="s">
        <v>183</v>
      </c>
      <c r="B8" s="164" t="s">
        <v>102</v>
      </c>
      <c r="C8" s="179" t="s">
        <v>103</v>
      </c>
      <c r="D8" s="165"/>
      <c r="E8" s="166"/>
      <c r="F8" s="167"/>
      <c r="G8" s="167">
        <f>SUMIF(AG9:AG34,"&lt;&gt;NOR",G9:G34)</f>
        <v>0</v>
      </c>
      <c r="H8" s="167"/>
      <c r="I8" s="167">
        <f>SUM(I9:I34)</f>
        <v>0</v>
      </c>
      <c r="J8" s="167"/>
      <c r="K8" s="167">
        <f>SUM(K9:K34)</f>
        <v>0</v>
      </c>
      <c r="L8" s="167"/>
      <c r="M8" s="167">
        <f>SUM(M9:M34)</f>
        <v>0</v>
      </c>
      <c r="N8" s="167"/>
      <c r="O8" s="167">
        <f>SUM(O9:O34)</f>
        <v>0</v>
      </c>
      <c r="P8" s="167"/>
      <c r="Q8" s="167">
        <f>SUM(Q9:Q34)</f>
        <v>0</v>
      </c>
      <c r="R8" s="167"/>
      <c r="S8" s="167"/>
      <c r="T8" s="168"/>
      <c r="U8" s="162"/>
      <c r="V8" s="162">
        <f>SUM(V9:V34)</f>
        <v>0</v>
      </c>
      <c r="W8" s="162"/>
      <c r="X8" s="162"/>
      <c r="AG8" t="s">
        <v>184</v>
      </c>
    </row>
    <row r="9" spans="1:60" ht="20.399999999999999" outlineLevel="1" x14ac:dyDescent="0.25">
      <c r="A9" s="169">
        <v>1</v>
      </c>
      <c r="B9" s="170" t="s">
        <v>842</v>
      </c>
      <c r="C9" s="180" t="s">
        <v>843</v>
      </c>
      <c r="D9" s="171" t="s">
        <v>386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215</v>
      </c>
      <c r="T9" s="175" t="s">
        <v>189</v>
      </c>
      <c r="U9" s="158">
        <v>0</v>
      </c>
      <c r="V9" s="158">
        <f>ROUND(E9*U9,2)</f>
        <v>0</v>
      </c>
      <c r="W9" s="158"/>
      <c r="X9" s="158" t="s">
        <v>216</v>
      </c>
      <c r="Y9" s="148"/>
      <c r="Z9" s="148"/>
      <c r="AA9" s="148"/>
      <c r="AB9" s="148"/>
      <c r="AC9" s="148"/>
      <c r="AD9" s="148"/>
      <c r="AE9" s="148"/>
      <c r="AF9" s="148"/>
      <c r="AG9" s="148" t="s">
        <v>217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55"/>
      <c r="B10" s="156"/>
      <c r="C10" s="259"/>
      <c r="D10" s="260"/>
      <c r="E10" s="260"/>
      <c r="F10" s="260"/>
      <c r="G10" s="260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69">
        <v>2</v>
      </c>
      <c r="B11" s="170" t="s">
        <v>844</v>
      </c>
      <c r="C11" s="180" t="s">
        <v>845</v>
      </c>
      <c r="D11" s="171" t="s">
        <v>386</v>
      </c>
      <c r="E11" s="172">
        <v>1</v>
      </c>
      <c r="F11" s="173"/>
      <c r="G11" s="174">
        <f>ROUND(E11*F11,2)</f>
        <v>0</v>
      </c>
      <c r="H11" s="173"/>
      <c r="I11" s="174">
        <f>ROUND(E11*H11,2)</f>
        <v>0</v>
      </c>
      <c r="J11" s="173"/>
      <c r="K11" s="174">
        <f>ROUND(E11*J11,2)</f>
        <v>0</v>
      </c>
      <c r="L11" s="174">
        <v>21</v>
      </c>
      <c r="M11" s="174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4"/>
      <c r="S11" s="174" t="s">
        <v>215</v>
      </c>
      <c r="T11" s="175" t="s">
        <v>189</v>
      </c>
      <c r="U11" s="158">
        <v>0</v>
      </c>
      <c r="V11" s="158">
        <f>ROUND(E11*U11,2)</f>
        <v>0</v>
      </c>
      <c r="W11" s="158"/>
      <c r="X11" s="158" t="s">
        <v>216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217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55"/>
      <c r="B12" s="156"/>
      <c r="C12" s="259"/>
      <c r="D12" s="260"/>
      <c r="E12" s="260"/>
      <c r="F12" s="260"/>
      <c r="G12" s="260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69">
        <v>3</v>
      </c>
      <c r="B13" s="170" t="s">
        <v>846</v>
      </c>
      <c r="C13" s="180" t="s">
        <v>847</v>
      </c>
      <c r="D13" s="171" t="s">
        <v>582</v>
      </c>
      <c r="E13" s="172">
        <v>1</v>
      </c>
      <c r="F13" s="173"/>
      <c r="G13" s="174">
        <f>ROUND(E13*F13,2)</f>
        <v>0</v>
      </c>
      <c r="H13" s="173"/>
      <c r="I13" s="174">
        <f>ROUND(E13*H13,2)</f>
        <v>0</v>
      </c>
      <c r="J13" s="173"/>
      <c r="K13" s="174">
        <f>ROUND(E13*J13,2)</f>
        <v>0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/>
      <c r="S13" s="174" t="s">
        <v>215</v>
      </c>
      <c r="T13" s="175" t="s">
        <v>189</v>
      </c>
      <c r="U13" s="158">
        <v>0</v>
      </c>
      <c r="V13" s="158">
        <f>ROUND(E13*U13,2)</f>
        <v>0</v>
      </c>
      <c r="W13" s="158"/>
      <c r="X13" s="158" t="s">
        <v>216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217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55"/>
      <c r="B14" s="156"/>
      <c r="C14" s="259"/>
      <c r="D14" s="260"/>
      <c r="E14" s="260"/>
      <c r="F14" s="260"/>
      <c r="G14" s="260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69">
        <v>4</v>
      </c>
      <c r="B15" s="170" t="s">
        <v>848</v>
      </c>
      <c r="C15" s="180" t="s">
        <v>849</v>
      </c>
      <c r="D15" s="171" t="s">
        <v>386</v>
      </c>
      <c r="E15" s="172">
        <v>3</v>
      </c>
      <c r="F15" s="173"/>
      <c r="G15" s="174">
        <f>ROUND(E15*F15,2)</f>
        <v>0</v>
      </c>
      <c r="H15" s="173"/>
      <c r="I15" s="174">
        <f>ROUND(E15*H15,2)</f>
        <v>0</v>
      </c>
      <c r="J15" s="173"/>
      <c r="K15" s="174">
        <f>ROUND(E15*J15,2)</f>
        <v>0</v>
      </c>
      <c r="L15" s="174">
        <v>21</v>
      </c>
      <c r="M15" s="174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4"/>
      <c r="S15" s="174" t="s">
        <v>215</v>
      </c>
      <c r="T15" s="175" t="s">
        <v>189</v>
      </c>
      <c r="U15" s="158">
        <v>0</v>
      </c>
      <c r="V15" s="158">
        <f>ROUND(E15*U15,2)</f>
        <v>0</v>
      </c>
      <c r="W15" s="158"/>
      <c r="X15" s="158" t="s">
        <v>216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217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55"/>
      <c r="B16" s="156"/>
      <c r="C16" s="259"/>
      <c r="D16" s="260"/>
      <c r="E16" s="260"/>
      <c r="F16" s="260"/>
      <c r="G16" s="260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69">
        <v>5</v>
      </c>
      <c r="B17" s="170" t="s">
        <v>850</v>
      </c>
      <c r="C17" s="180" t="s">
        <v>851</v>
      </c>
      <c r="D17" s="171" t="s">
        <v>386</v>
      </c>
      <c r="E17" s="172">
        <v>2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4"/>
      <c r="S17" s="174" t="s">
        <v>215</v>
      </c>
      <c r="T17" s="175" t="s">
        <v>189</v>
      </c>
      <c r="U17" s="158">
        <v>0</v>
      </c>
      <c r="V17" s="158">
        <f>ROUND(E17*U17,2)</f>
        <v>0</v>
      </c>
      <c r="W17" s="158"/>
      <c r="X17" s="158" t="s">
        <v>216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217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55"/>
      <c r="B18" s="156"/>
      <c r="C18" s="259"/>
      <c r="D18" s="260"/>
      <c r="E18" s="260"/>
      <c r="F18" s="260"/>
      <c r="G18" s="260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69">
        <v>6</v>
      </c>
      <c r="B19" s="170" t="s">
        <v>852</v>
      </c>
      <c r="C19" s="180" t="s">
        <v>853</v>
      </c>
      <c r="D19" s="171" t="s">
        <v>386</v>
      </c>
      <c r="E19" s="172">
        <v>1</v>
      </c>
      <c r="F19" s="173"/>
      <c r="G19" s="174">
        <f>ROUND(E19*F19,2)</f>
        <v>0</v>
      </c>
      <c r="H19" s="173"/>
      <c r="I19" s="174">
        <f>ROUND(E19*H19,2)</f>
        <v>0</v>
      </c>
      <c r="J19" s="173"/>
      <c r="K19" s="174">
        <f>ROUND(E19*J19,2)</f>
        <v>0</v>
      </c>
      <c r="L19" s="174">
        <v>21</v>
      </c>
      <c r="M19" s="174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4"/>
      <c r="S19" s="174" t="s">
        <v>215</v>
      </c>
      <c r="T19" s="175" t="s">
        <v>189</v>
      </c>
      <c r="U19" s="158">
        <v>0</v>
      </c>
      <c r="V19" s="158">
        <f>ROUND(E19*U19,2)</f>
        <v>0</v>
      </c>
      <c r="W19" s="158"/>
      <c r="X19" s="158" t="s">
        <v>216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217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55"/>
      <c r="B20" s="156"/>
      <c r="C20" s="259"/>
      <c r="D20" s="260"/>
      <c r="E20" s="260"/>
      <c r="F20" s="260"/>
      <c r="G20" s="260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69">
        <v>7</v>
      </c>
      <c r="B21" s="170" t="s">
        <v>854</v>
      </c>
      <c r="C21" s="180" t="s">
        <v>855</v>
      </c>
      <c r="D21" s="171" t="s">
        <v>386</v>
      </c>
      <c r="E21" s="172">
        <v>1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4"/>
      <c r="S21" s="174" t="s">
        <v>215</v>
      </c>
      <c r="T21" s="175" t="s">
        <v>189</v>
      </c>
      <c r="U21" s="158">
        <v>0</v>
      </c>
      <c r="V21" s="158">
        <f>ROUND(E21*U21,2)</f>
        <v>0</v>
      </c>
      <c r="W21" s="158"/>
      <c r="X21" s="158" t="s">
        <v>216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217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55"/>
      <c r="B22" s="156"/>
      <c r="C22" s="259"/>
      <c r="D22" s="260"/>
      <c r="E22" s="260"/>
      <c r="F22" s="260"/>
      <c r="G22" s="260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69">
        <v>8</v>
      </c>
      <c r="B23" s="170" t="s">
        <v>856</v>
      </c>
      <c r="C23" s="180" t="s">
        <v>857</v>
      </c>
      <c r="D23" s="171" t="s">
        <v>386</v>
      </c>
      <c r="E23" s="172">
        <v>2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4"/>
      <c r="S23" s="174" t="s">
        <v>215</v>
      </c>
      <c r="T23" s="175" t="s">
        <v>189</v>
      </c>
      <c r="U23" s="158">
        <v>0</v>
      </c>
      <c r="V23" s="158">
        <f>ROUND(E23*U23,2)</f>
        <v>0</v>
      </c>
      <c r="W23" s="158"/>
      <c r="X23" s="158" t="s">
        <v>216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217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55"/>
      <c r="B24" s="156"/>
      <c r="C24" s="259"/>
      <c r="D24" s="260"/>
      <c r="E24" s="260"/>
      <c r="F24" s="260"/>
      <c r="G24" s="260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69">
        <v>9</v>
      </c>
      <c r="B25" s="170" t="s">
        <v>858</v>
      </c>
      <c r="C25" s="180" t="s">
        <v>859</v>
      </c>
      <c r="D25" s="171" t="s">
        <v>386</v>
      </c>
      <c r="E25" s="172">
        <v>2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4"/>
      <c r="S25" s="174" t="s">
        <v>215</v>
      </c>
      <c r="T25" s="175" t="s">
        <v>189</v>
      </c>
      <c r="U25" s="158">
        <v>0</v>
      </c>
      <c r="V25" s="158">
        <f>ROUND(E25*U25,2)</f>
        <v>0</v>
      </c>
      <c r="W25" s="158"/>
      <c r="X25" s="158" t="s">
        <v>216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217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55"/>
      <c r="B26" s="156"/>
      <c r="C26" s="259"/>
      <c r="D26" s="260"/>
      <c r="E26" s="260"/>
      <c r="F26" s="260"/>
      <c r="G26" s="260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8"/>
      <c r="Z26" s="148"/>
      <c r="AA26" s="148"/>
      <c r="AB26" s="148"/>
      <c r="AC26" s="148"/>
      <c r="AD26" s="148"/>
      <c r="AE26" s="148"/>
      <c r="AF26" s="148"/>
      <c r="AG26" s="148" t="s">
        <v>194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69">
        <v>10</v>
      </c>
      <c r="B27" s="170" t="s">
        <v>860</v>
      </c>
      <c r="C27" s="180" t="s">
        <v>861</v>
      </c>
      <c r="D27" s="171" t="s">
        <v>296</v>
      </c>
      <c r="E27" s="172">
        <v>8</v>
      </c>
      <c r="F27" s="173"/>
      <c r="G27" s="174">
        <f>ROUND(E27*F27,2)</f>
        <v>0</v>
      </c>
      <c r="H27" s="173"/>
      <c r="I27" s="174">
        <f>ROUND(E27*H27,2)</f>
        <v>0</v>
      </c>
      <c r="J27" s="173"/>
      <c r="K27" s="174">
        <f>ROUND(E27*J27,2)</f>
        <v>0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 t="s">
        <v>215</v>
      </c>
      <c r="T27" s="175" t="s">
        <v>189</v>
      </c>
      <c r="U27" s="158">
        <v>0</v>
      </c>
      <c r="V27" s="158">
        <f>ROUND(E27*U27,2)</f>
        <v>0</v>
      </c>
      <c r="W27" s="158"/>
      <c r="X27" s="158" t="s">
        <v>216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217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55"/>
      <c r="B28" s="156"/>
      <c r="C28" s="259"/>
      <c r="D28" s="260"/>
      <c r="E28" s="260"/>
      <c r="F28" s="260"/>
      <c r="G28" s="260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69">
        <v>11</v>
      </c>
      <c r="B29" s="170" t="s">
        <v>862</v>
      </c>
      <c r="C29" s="180" t="s">
        <v>863</v>
      </c>
      <c r="D29" s="171" t="s">
        <v>582</v>
      </c>
      <c r="E29" s="172">
        <v>1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4"/>
      <c r="S29" s="174" t="s">
        <v>215</v>
      </c>
      <c r="T29" s="175" t="s">
        <v>189</v>
      </c>
      <c r="U29" s="158">
        <v>0</v>
      </c>
      <c r="V29" s="158">
        <f>ROUND(E29*U29,2)</f>
        <v>0</v>
      </c>
      <c r="W29" s="158"/>
      <c r="X29" s="158" t="s">
        <v>216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217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55"/>
      <c r="B30" s="156"/>
      <c r="C30" s="259"/>
      <c r="D30" s="260"/>
      <c r="E30" s="260"/>
      <c r="F30" s="260"/>
      <c r="G30" s="26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69">
        <v>12</v>
      </c>
      <c r="B31" s="170" t="s">
        <v>864</v>
      </c>
      <c r="C31" s="180" t="s">
        <v>865</v>
      </c>
      <c r="D31" s="171" t="s">
        <v>296</v>
      </c>
      <c r="E31" s="172">
        <v>8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4"/>
      <c r="S31" s="174" t="s">
        <v>215</v>
      </c>
      <c r="T31" s="175" t="s">
        <v>189</v>
      </c>
      <c r="U31" s="158">
        <v>0</v>
      </c>
      <c r="V31" s="158">
        <f>ROUND(E31*U31,2)</f>
        <v>0</v>
      </c>
      <c r="W31" s="158"/>
      <c r="X31" s="158" t="s">
        <v>216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217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55"/>
      <c r="B32" s="156"/>
      <c r="C32" s="259"/>
      <c r="D32" s="260"/>
      <c r="E32" s="260"/>
      <c r="F32" s="260"/>
      <c r="G32" s="260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69">
        <v>13</v>
      </c>
      <c r="B33" s="170" t="s">
        <v>866</v>
      </c>
      <c r="C33" s="180" t="s">
        <v>867</v>
      </c>
      <c r="D33" s="171" t="s">
        <v>582</v>
      </c>
      <c r="E33" s="172">
        <v>1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4"/>
      <c r="S33" s="174" t="s">
        <v>215</v>
      </c>
      <c r="T33" s="175" t="s">
        <v>189</v>
      </c>
      <c r="U33" s="158">
        <v>0</v>
      </c>
      <c r="V33" s="158">
        <f>ROUND(E33*U33,2)</f>
        <v>0</v>
      </c>
      <c r="W33" s="158"/>
      <c r="X33" s="158" t="s">
        <v>216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217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55"/>
      <c r="B34" s="156"/>
      <c r="C34" s="259"/>
      <c r="D34" s="260"/>
      <c r="E34" s="260"/>
      <c r="F34" s="260"/>
      <c r="G34" s="260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8"/>
      <c r="Z34" s="148"/>
      <c r="AA34" s="148"/>
      <c r="AB34" s="148"/>
      <c r="AC34" s="148"/>
      <c r="AD34" s="148"/>
      <c r="AE34" s="148"/>
      <c r="AF34" s="148"/>
      <c r="AG34" s="148" t="s">
        <v>194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5">
      <c r="A35" s="163" t="s">
        <v>183</v>
      </c>
      <c r="B35" s="164" t="s">
        <v>104</v>
      </c>
      <c r="C35" s="179" t="s">
        <v>105</v>
      </c>
      <c r="D35" s="165"/>
      <c r="E35" s="166"/>
      <c r="F35" s="167"/>
      <c r="G35" s="167">
        <f>SUMIF(AG36:AG45,"&lt;&gt;NOR",G36:G45)</f>
        <v>0</v>
      </c>
      <c r="H35" s="167"/>
      <c r="I35" s="167">
        <f>SUM(I36:I45)</f>
        <v>0</v>
      </c>
      <c r="J35" s="167"/>
      <c r="K35" s="167">
        <f>SUM(K36:K45)</f>
        <v>0</v>
      </c>
      <c r="L35" s="167"/>
      <c r="M35" s="167">
        <f>SUM(M36:M45)</f>
        <v>0</v>
      </c>
      <c r="N35" s="167"/>
      <c r="O35" s="167">
        <f>SUM(O36:O45)</f>
        <v>0</v>
      </c>
      <c r="P35" s="167"/>
      <c r="Q35" s="167">
        <f>SUM(Q36:Q45)</f>
        <v>0</v>
      </c>
      <c r="R35" s="167"/>
      <c r="S35" s="167"/>
      <c r="T35" s="168"/>
      <c r="U35" s="162"/>
      <c r="V35" s="162">
        <f>SUM(V36:V45)</f>
        <v>0</v>
      </c>
      <c r="W35" s="162"/>
      <c r="X35" s="162"/>
      <c r="AG35" t="s">
        <v>184</v>
      </c>
    </row>
    <row r="36" spans="1:60" outlineLevel="1" x14ac:dyDescent="0.25">
      <c r="A36" s="169">
        <v>14</v>
      </c>
      <c r="B36" s="170" t="s">
        <v>868</v>
      </c>
      <c r="C36" s="180" t="s">
        <v>869</v>
      </c>
      <c r="D36" s="171" t="s">
        <v>582</v>
      </c>
      <c r="E36" s="172">
        <v>1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215</v>
      </c>
      <c r="T36" s="175" t="s">
        <v>189</v>
      </c>
      <c r="U36" s="158">
        <v>0</v>
      </c>
      <c r="V36" s="158">
        <f>ROUND(E36*U36,2)</f>
        <v>0</v>
      </c>
      <c r="W36" s="158"/>
      <c r="X36" s="158" t="s">
        <v>216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217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55"/>
      <c r="B37" s="156"/>
      <c r="C37" s="259"/>
      <c r="D37" s="260"/>
      <c r="E37" s="260"/>
      <c r="F37" s="260"/>
      <c r="G37" s="260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8"/>
      <c r="Z37" s="148"/>
      <c r="AA37" s="148"/>
      <c r="AB37" s="148"/>
      <c r="AC37" s="148"/>
      <c r="AD37" s="148"/>
      <c r="AE37" s="148"/>
      <c r="AF37" s="148"/>
      <c r="AG37" s="148" t="s">
        <v>194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69">
        <v>15</v>
      </c>
      <c r="B38" s="170" t="s">
        <v>870</v>
      </c>
      <c r="C38" s="180" t="s">
        <v>819</v>
      </c>
      <c r="D38" s="171" t="s">
        <v>582</v>
      </c>
      <c r="E38" s="172">
        <v>1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4"/>
      <c r="S38" s="174" t="s">
        <v>215</v>
      </c>
      <c r="T38" s="175" t="s">
        <v>189</v>
      </c>
      <c r="U38" s="158">
        <v>0</v>
      </c>
      <c r="V38" s="158">
        <f>ROUND(E38*U38,2)</f>
        <v>0</v>
      </c>
      <c r="W38" s="158"/>
      <c r="X38" s="158" t="s">
        <v>216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217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55"/>
      <c r="B39" s="156"/>
      <c r="C39" s="259"/>
      <c r="D39" s="260"/>
      <c r="E39" s="260"/>
      <c r="F39" s="260"/>
      <c r="G39" s="260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8"/>
      <c r="Z39" s="148"/>
      <c r="AA39" s="148"/>
      <c r="AB39" s="148"/>
      <c r="AC39" s="148"/>
      <c r="AD39" s="148"/>
      <c r="AE39" s="148"/>
      <c r="AF39" s="148"/>
      <c r="AG39" s="148" t="s">
        <v>194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69">
        <v>16</v>
      </c>
      <c r="B40" s="170" t="s">
        <v>871</v>
      </c>
      <c r="C40" s="180" t="s">
        <v>837</v>
      </c>
      <c r="D40" s="171" t="s">
        <v>582</v>
      </c>
      <c r="E40" s="172">
        <v>1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4">
        <v>0</v>
      </c>
      <c r="O40" s="174">
        <f>ROUND(E40*N40,2)</f>
        <v>0</v>
      </c>
      <c r="P40" s="174">
        <v>0</v>
      </c>
      <c r="Q40" s="174">
        <f>ROUND(E40*P40,2)</f>
        <v>0</v>
      </c>
      <c r="R40" s="174"/>
      <c r="S40" s="174" t="s">
        <v>215</v>
      </c>
      <c r="T40" s="175" t="s">
        <v>189</v>
      </c>
      <c r="U40" s="158">
        <v>0</v>
      </c>
      <c r="V40" s="158">
        <f>ROUND(E40*U40,2)</f>
        <v>0</v>
      </c>
      <c r="W40" s="158"/>
      <c r="X40" s="158" t="s">
        <v>216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217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55"/>
      <c r="B41" s="156"/>
      <c r="C41" s="259"/>
      <c r="D41" s="260"/>
      <c r="E41" s="260"/>
      <c r="F41" s="260"/>
      <c r="G41" s="260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69">
        <v>17</v>
      </c>
      <c r="B42" s="170" t="s">
        <v>872</v>
      </c>
      <c r="C42" s="180" t="s">
        <v>873</v>
      </c>
      <c r="D42" s="171" t="s">
        <v>582</v>
      </c>
      <c r="E42" s="172">
        <v>1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4"/>
      <c r="S42" s="174" t="s">
        <v>215</v>
      </c>
      <c r="T42" s="175" t="s">
        <v>189</v>
      </c>
      <c r="U42" s="158">
        <v>0</v>
      </c>
      <c r="V42" s="158">
        <f>ROUND(E42*U42,2)</f>
        <v>0</v>
      </c>
      <c r="W42" s="158"/>
      <c r="X42" s="158" t="s">
        <v>216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217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55"/>
      <c r="B43" s="156"/>
      <c r="C43" s="259"/>
      <c r="D43" s="260"/>
      <c r="E43" s="260"/>
      <c r="F43" s="260"/>
      <c r="G43" s="260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69">
        <v>18</v>
      </c>
      <c r="B44" s="170" t="s">
        <v>874</v>
      </c>
      <c r="C44" s="180" t="s">
        <v>875</v>
      </c>
      <c r="D44" s="171" t="s">
        <v>582</v>
      </c>
      <c r="E44" s="172">
        <v>1</v>
      </c>
      <c r="F44" s="173"/>
      <c r="G44" s="174">
        <f>ROUND(E44*F44,2)</f>
        <v>0</v>
      </c>
      <c r="H44" s="173"/>
      <c r="I44" s="174">
        <f>ROUND(E44*H44,2)</f>
        <v>0</v>
      </c>
      <c r="J44" s="173"/>
      <c r="K44" s="174">
        <f>ROUND(E44*J44,2)</f>
        <v>0</v>
      </c>
      <c r="L44" s="174">
        <v>21</v>
      </c>
      <c r="M44" s="174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4"/>
      <c r="S44" s="174" t="s">
        <v>215</v>
      </c>
      <c r="T44" s="175" t="s">
        <v>189</v>
      </c>
      <c r="U44" s="158">
        <v>0</v>
      </c>
      <c r="V44" s="158">
        <f>ROUND(E44*U44,2)</f>
        <v>0</v>
      </c>
      <c r="W44" s="158"/>
      <c r="X44" s="158" t="s">
        <v>216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217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55"/>
      <c r="B45" s="156"/>
      <c r="C45" s="259"/>
      <c r="D45" s="260"/>
      <c r="E45" s="260"/>
      <c r="F45" s="260"/>
      <c r="G45" s="260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x14ac:dyDescent="0.25">
      <c r="A46" s="3"/>
      <c r="B46" s="4"/>
      <c r="C46" s="18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170</v>
      </c>
    </row>
    <row r="47" spans="1:60" x14ac:dyDescent="0.25">
      <c r="A47" s="151"/>
      <c r="B47" s="152" t="s">
        <v>29</v>
      </c>
      <c r="C47" s="183"/>
      <c r="D47" s="153"/>
      <c r="E47" s="154"/>
      <c r="F47" s="154"/>
      <c r="G47" s="178">
        <f>G8+G35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211</v>
      </c>
    </row>
    <row r="48" spans="1:60" x14ac:dyDescent="0.25">
      <c r="A48" s="261" t="s">
        <v>571</v>
      </c>
      <c r="B48" s="261"/>
      <c r="C48" s="182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5">
      <c r="A49" s="3"/>
      <c r="B49" s="4" t="s">
        <v>572</v>
      </c>
      <c r="C49" s="182" t="s">
        <v>573</v>
      </c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G49" t="s">
        <v>574</v>
      </c>
    </row>
    <row r="50" spans="1:33" x14ac:dyDescent="0.25">
      <c r="A50" s="3"/>
      <c r="B50" s="4" t="s">
        <v>575</v>
      </c>
      <c r="C50" s="182" t="s">
        <v>576</v>
      </c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577</v>
      </c>
    </row>
    <row r="51" spans="1:33" x14ac:dyDescent="0.25">
      <c r="A51" s="3"/>
      <c r="B51" s="4"/>
      <c r="C51" s="182" t="s">
        <v>578</v>
      </c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579</v>
      </c>
    </row>
    <row r="52" spans="1:33" x14ac:dyDescent="0.25">
      <c r="A52" s="3"/>
      <c r="B52" s="4"/>
      <c r="C52" s="182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5">
      <c r="C53" s="184"/>
      <c r="D53" s="10"/>
      <c r="AG53" t="s">
        <v>212</v>
      </c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23">
    <mergeCell ref="A48:B48"/>
    <mergeCell ref="C10:G10"/>
    <mergeCell ref="C12:G12"/>
    <mergeCell ref="C14:G14"/>
    <mergeCell ref="C16:G16"/>
    <mergeCell ref="C18:G18"/>
    <mergeCell ref="C30:G30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45:G45"/>
    <mergeCell ref="C32:G32"/>
    <mergeCell ref="C34:G34"/>
    <mergeCell ref="C37:G37"/>
    <mergeCell ref="C39:G39"/>
    <mergeCell ref="C41:G41"/>
    <mergeCell ref="C43:G4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6" t="s">
        <v>213</v>
      </c>
      <c r="B1" s="246"/>
      <c r="C1" s="246"/>
      <c r="D1" s="246"/>
      <c r="E1" s="246"/>
      <c r="F1" s="246"/>
      <c r="G1" s="246"/>
      <c r="AG1" t="s">
        <v>157</v>
      </c>
    </row>
    <row r="2" spans="1:60" ht="24.9" customHeight="1" x14ac:dyDescent="0.25">
      <c r="A2" s="140" t="s">
        <v>7</v>
      </c>
      <c r="B2" s="49" t="s">
        <v>43</v>
      </c>
      <c r="C2" s="247" t="s">
        <v>44</v>
      </c>
      <c r="D2" s="248"/>
      <c r="E2" s="248"/>
      <c r="F2" s="248"/>
      <c r="G2" s="249"/>
      <c r="AG2" t="s">
        <v>158</v>
      </c>
    </row>
    <row r="3" spans="1:60" ht="24.9" customHeight="1" x14ac:dyDescent="0.25">
      <c r="A3" s="140" t="s">
        <v>8</v>
      </c>
      <c r="B3" s="49" t="s">
        <v>61</v>
      </c>
      <c r="C3" s="247" t="s">
        <v>62</v>
      </c>
      <c r="D3" s="248"/>
      <c r="E3" s="248"/>
      <c r="F3" s="248"/>
      <c r="G3" s="249"/>
      <c r="AC3" s="122" t="s">
        <v>158</v>
      </c>
      <c r="AG3" t="s">
        <v>160</v>
      </c>
    </row>
    <row r="4" spans="1:60" ht="24.9" customHeight="1" x14ac:dyDescent="0.25">
      <c r="A4" s="141" t="s">
        <v>9</v>
      </c>
      <c r="B4" s="142" t="s">
        <v>69</v>
      </c>
      <c r="C4" s="250" t="s">
        <v>70</v>
      </c>
      <c r="D4" s="251"/>
      <c r="E4" s="251"/>
      <c r="F4" s="251"/>
      <c r="G4" s="252"/>
      <c r="AG4" t="s">
        <v>161</v>
      </c>
    </row>
    <row r="5" spans="1:60" x14ac:dyDescent="0.25">
      <c r="D5" s="10"/>
    </row>
    <row r="6" spans="1:60" ht="39.6" x14ac:dyDescent="0.25">
      <c r="A6" s="144" t="s">
        <v>162</v>
      </c>
      <c r="B6" s="146" t="s">
        <v>163</v>
      </c>
      <c r="C6" s="146" t="s">
        <v>164</v>
      </c>
      <c r="D6" s="145" t="s">
        <v>165</v>
      </c>
      <c r="E6" s="144" t="s">
        <v>166</v>
      </c>
      <c r="F6" s="143" t="s">
        <v>167</v>
      </c>
      <c r="G6" s="144" t="s">
        <v>29</v>
      </c>
      <c r="H6" s="147" t="s">
        <v>30</v>
      </c>
      <c r="I6" s="147" t="s">
        <v>168</v>
      </c>
      <c r="J6" s="147" t="s">
        <v>31</v>
      </c>
      <c r="K6" s="147" t="s">
        <v>169</v>
      </c>
      <c r="L6" s="147" t="s">
        <v>170</v>
      </c>
      <c r="M6" s="147" t="s">
        <v>171</v>
      </c>
      <c r="N6" s="147" t="s">
        <v>172</v>
      </c>
      <c r="O6" s="147" t="s">
        <v>173</v>
      </c>
      <c r="P6" s="147" t="s">
        <v>174</v>
      </c>
      <c r="Q6" s="147" t="s">
        <v>175</v>
      </c>
      <c r="R6" s="147" t="s">
        <v>176</v>
      </c>
      <c r="S6" s="147" t="s">
        <v>177</v>
      </c>
      <c r="T6" s="147" t="s">
        <v>178</v>
      </c>
      <c r="U6" s="147" t="s">
        <v>179</v>
      </c>
      <c r="V6" s="147" t="s">
        <v>180</v>
      </c>
      <c r="W6" s="147" t="s">
        <v>181</v>
      </c>
      <c r="X6" s="147" t="s">
        <v>182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63" t="s">
        <v>183</v>
      </c>
      <c r="B8" s="164" t="s">
        <v>139</v>
      </c>
      <c r="C8" s="179" t="s">
        <v>140</v>
      </c>
      <c r="D8" s="165"/>
      <c r="E8" s="166"/>
      <c r="F8" s="167"/>
      <c r="G8" s="167">
        <f>SUMIF(AG9:AG32,"&lt;&gt;NOR",G9:G32)</f>
        <v>0</v>
      </c>
      <c r="H8" s="167"/>
      <c r="I8" s="167">
        <f>SUM(I9:I32)</f>
        <v>0</v>
      </c>
      <c r="J8" s="167"/>
      <c r="K8" s="167">
        <f>SUM(K9:K32)</f>
        <v>0</v>
      </c>
      <c r="L8" s="167"/>
      <c r="M8" s="167">
        <f>SUM(M9:M32)</f>
        <v>0</v>
      </c>
      <c r="N8" s="167"/>
      <c r="O8" s="167">
        <f>SUM(O9:O32)</f>
        <v>0</v>
      </c>
      <c r="P8" s="167"/>
      <c r="Q8" s="167">
        <f>SUM(Q9:Q32)</f>
        <v>0</v>
      </c>
      <c r="R8" s="167"/>
      <c r="S8" s="167"/>
      <c r="T8" s="168"/>
      <c r="U8" s="162"/>
      <c r="V8" s="162">
        <f>SUM(V9:V32)</f>
        <v>0</v>
      </c>
      <c r="W8" s="162"/>
      <c r="X8" s="162"/>
      <c r="AG8" t="s">
        <v>184</v>
      </c>
    </row>
    <row r="9" spans="1:60" outlineLevel="1" x14ac:dyDescent="0.25">
      <c r="A9" s="169">
        <v>1</v>
      </c>
      <c r="B9" s="170" t="s">
        <v>876</v>
      </c>
      <c r="C9" s="180" t="s">
        <v>877</v>
      </c>
      <c r="D9" s="171" t="s">
        <v>386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215</v>
      </c>
      <c r="T9" s="175" t="s">
        <v>189</v>
      </c>
      <c r="U9" s="158">
        <v>0</v>
      </c>
      <c r="V9" s="158">
        <f>ROUND(E9*U9,2)</f>
        <v>0</v>
      </c>
      <c r="W9" s="158"/>
      <c r="X9" s="158" t="s">
        <v>216</v>
      </c>
      <c r="Y9" s="148"/>
      <c r="Z9" s="148"/>
      <c r="AA9" s="148"/>
      <c r="AB9" s="148"/>
      <c r="AC9" s="148"/>
      <c r="AD9" s="148"/>
      <c r="AE9" s="148"/>
      <c r="AF9" s="148"/>
      <c r="AG9" s="148" t="s">
        <v>217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55"/>
      <c r="B10" s="156"/>
      <c r="C10" s="259"/>
      <c r="D10" s="260"/>
      <c r="E10" s="260"/>
      <c r="F10" s="260"/>
      <c r="G10" s="260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69">
        <v>2</v>
      </c>
      <c r="B11" s="170" t="s">
        <v>878</v>
      </c>
      <c r="C11" s="180" t="s">
        <v>879</v>
      </c>
      <c r="D11" s="171" t="s">
        <v>386</v>
      </c>
      <c r="E11" s="172">
        <v>2</v>
      </c>
      <c r="F11" s="173"/>
      <c r="G11" s="174">
        <f>ROUND(E11*F11,2)</f>
        <v>0</v>
      </c>
      <c r="H11" s="173"/>
      <c r="I11" s="174">
        <f>ROUND(E11*H11,2)</f>
        <v>0</v>
      </c>
      <c r="J11" s="173"/>
      <c r="K11" s="174">
        <f>ROUND(E11*J11,2)</f>
        <v>0</v>
      </c>
      <c r="L11" s="174">
        <v>21</v>
      </c>
      <c r="M11" s="174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4"/>
      <c r="S11" s="174" t="s">
        <v>215</v>
      </c>
      <c r="T11" s="175" t="s">
        <v>189</v>
      </c>
      <c r="U11" s="158">
        <v>0</v>
      </c>
      <c r="V11" s="158">
        <f>ROUND(E11*U11,2)</f>
        <v>0</v>
      </c>
      <c r="W11" s="158"/>
      <c r="X11" s="158" t="s">
        <v>216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217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55"/>
      <c r="B12" s="156"/>
      <c r="C12" s="259"/>
      <c r="D12" s="260"/>
      <c r="E12" s="260"/>
      <c r="F12" s="260"/>
      <c r="G12" s="260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8"/>
      <c r="Z12" s="148"/>
      <c r="AA12" s="148"/>
      <c r="AB12" s="148"/>
      <c r="AC12" s="148"/>
      <c r="AD12" s="148"/>
      <c r="AE12" s="148"/>
      <c r="AF12" s="148"/>
      <c r="AG12" s="148" t="s">
        <v>194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0.399999999999999" outlineLevel="1" x14ac:dyDescent="0.25">
      <c r="A13" s="169">
        <v>3</v>
      </c>
      <c r="B13" s="170" t="s">
        <v>880</v>
      </c>
      <c r="C13" s="180" t="s">
        <v>881</v>
      </c>
      <c r="D13" s="171" t="s">
        <v>882</v>
      </c>
      <c r="E13" s="172">
        <v>1</v>
      </c>
      <c r="F13" s="173"/>
      <c r="G13" s="174">
        <f>ROUND(E13*F13,2)</f>
        <v>0</v>
      </c>
      <c r="H13" s="173"/>
      <c r="I13" s="174">
        <f>ROUND(E13*H13,2)</f>
        <v>0</v>
      </c>
      <c r="J13" s="173"/>
      <c r="K13" s="174">
        <f>ROUND(E13*J13,2)</f>
        <v>0</v>
      </c>
      <c r="L13" s="174">
        <v>21</v>
      </c>
      <c r="M13" s="174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4"/>
      <c r="S13" s="174" t="s">
        <v>215</v>
      </c>
      <c r="T13" s="175" t="s">
        <v>189</v>
      </c>
      <c r="U13" s="158">
        <v>0</v>
      </c>
      <c r="V13" s="158">
        <f>ROUND(E13*U13,2)</f>
        <v>0</v>
      </c>
      <c r="W13" s="158"/>
      <c r="X13" s="158" t="s">
        <v>216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217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55"/>
      <c r="B14" s="156"/>
      <c r="C14" s="259"/>
      <c r="D14" s="260"/>
      <c r="E14" s="260"/>
      <c r="F14" s="260"/>
      <c r="G14" s="260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69">
        <v>4</v>
      </c>
      <c r="B15" s="170" t="s">
        <v>883</v>
      </c>
      <c r="C15" s="180" t="s">
        <v>884</v>
      </c>
      <c r="D15" s="171" t="s">
        <v>386</v>
      </c>
      <c r="E15" s="172">
        <v>1</v>
      </c>
      <c r="F15" s="173"/>
      <c r="G15" s="174">
        <f>ROUND(E15*F15,2)</f>
        <v>0</v>
      </c>
      <c r="H15" s="173"/>
      <c r="I15" s="174">
        <f>ROUND(E15*H15,2)</f>
        <v>0</v>
      </c>
      <c r="J15" s="173"/>
      <c r="K15" s="174">
        <f>ROUND(E15*J15,2)</f>
        <v>0</v>
      </c>
      <c r="L15" s="174">
        <v>21</v>
      </c>
      <c r="M15" s="174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4"/>
      <c r="S15" s="174" t="s">
        <v>215</v>
      </c>
      <c r="T15" s="175" t="s">
        <v>189</v>
      </c>
      <c r="U15" s="158">
        <v>0</v>
      </c>
      <c r="V15" s="158">
        <f>ROUND(E15*U15,2)</f>
        <v>0</v>
      </c>
      <c r="W15" s="158"/>
      <c r="X15" s="158" t="s">
        <v>216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217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55"/>
      <c r="B16" s="156"/>
      <c r="C16" s="259"/>
      <c r="D16" s="260"/>
      <c r="E16" s="260"/>
      <c r="F16" s="260"/>
      <c r="G16" s="260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69">
        <v>5</v>
      </c>
      <c r="B17" s="170" t="s">
        <v>885</v>
      </c>
      <c r="C17" s="180" t="s">
        <v>886</v>
      </c>
      <c r="D17" s="171" t="s">
        <v>386</v>
      </c>
      <c r="E17" s="172">
        <v>3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4"/>
      <c r="S17" s="174" t="s">
        <v>215</v>
      </c>
      <c r="T17" s="175" t="s">
        <v>189</v>
      </c>
      <c r="U17" s="158">
        <v>0</v>
      </c>
      <c r="V17" s="158">
        <f>ROUND(E17*U17,2)</f>
        <v>0</v>
      </c>
      <c r="W17" s="158"/>
      <c r="X17" s="158" t="s">
        <v>216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217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55"/>
      <c r="B18" s="156"/>
      <c r="C18" s="259"/>
      <c r="D18" s="260"/>
      <c r="E18" s="260"/>
      <c r="F18" s="260"/>
      <c r="G18" s="260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69">
        <v>6</v>
      </c>
      <c r="B19" s="170" t="s">
        <v>887</v>
      </c>
      <c r="C19" s="180" t="s">
        <v>888</v>
      </c>
      <c r="D19" s="171" t="s">
        <v>386</v>
      </c>
      <c r="E19" s="172">
        <v>1</v>
      </c>
      <c r="F19" s="173"/>
      <c r="G19" s="174">
        <f>ROUND(E19*F19,2)</f>
        <v>0</v>
      </c>
      <c r="H19" s="173"/>
      <c r="I19" s="174">
        <f>ROUND(E19*H19,2)</f>
        <v>0</v>
      </c>
      <c r="J19" s="173"/>
      <c r="K19" s="174">
        <f>ROUND(E19*J19,2)</f>
        <v>0</v>
      </c>
      <c r="L19" s="174">
        <v>21</v>
      </c>
      <c r="M19" s="174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4"/>
      <c r="S19" s="174" t="s">
        <v>215</v>
      </c>
      <c r="T19" s="175" t="s">
        <v>189</v>
      </c>
      <c r="U19" s="158">
        <v>0</v>
      </c>
      <c r="V19" s="158">
        <f>ROUND(E19*U19,2)</f>
        <v>0</v>
      </c>
      <c r="W19" s="158"/>
      <c r="X19" s="158" t="s">
        <v>216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217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55"/>
      <c r="B20" s="156"/>
      <c r="C20" s="259"/>
      <c r="D20" s="260"/>
      <c r="E20" s="260"/>
      <c r="F20" s="260"/>
      <c r="G20" s="260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0.399999999999999" outlineLevel="1" x14ac:dyDescent="0.25">
      <c r="A21" s="169">
        <v>7</v>
      </c>
      <c r="B21" s="170" t="s">
        <v>889</v>
      </c>
      <c r="C21" s="180" t="s">
        <v>890</v>
      </c>
      <c r="D21" s="171" t="s">
        <v>386</v>
      </c>
      <c r="E21" s="172">
        <v>1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4"/>
      <c r="S21" s="174" t="s">
        <v>215</v>
      </c>
      <c r="T21" s="175" t="s">
        <v>189</v>
      </c>
      <c r="U21" s="158">
        <v>0</v>
      </c>
      <c r="V21" s="158">
        <f>ROUND(E21*U21,2)</f>
        <v>0</v>
      </c>
      <c r="W21" s="158"/>
      <c r="X21" s="158" t="s">
        <v>216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217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55"/>
      <c r="B22" s="156"/>
      <c r="C22" s="259"/>
      <c r="D22" s="260"/>
      <c r="E22" s="260"/>
      <c r="F22" s="260"/>
      <c r="G22" s="260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0.399999999999999" outlineLevel="1" x14ac:dyDescent="0.25">
      <c r="A23" s="169">
        <v>8</v>
      </c>
      <c r="B23" s="170" t="s">
        <v>891</v>
      </c>
      <c r="C23" s="180" t="s">
        <v>892</v>
      </c>
      <c r="D23" s="171" t="s">
        <v>386</v>
      </c>
      <c r="E23" s="172">
        <v>1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4"/>
      <c r="S23" s="174" t="s">
        <v>215</v>
      </c>
      <c r="T23" s="175" t="s">
        <v>189</v>
      </c>
      <c r="U23" s="158">
        <v>0</v>
      </c>
      <c r="V23" s="158">
        <f>ROUND(E23*U23,2)</f>
        <v>0</v>
      </c>
      <c r="W23" s="158"/>
      <c r="X23" s="158" t="s">
        <v>216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217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55"/>
      <c r="B24" s="156"/>
      <c r="C24" s="259"/>
      <c r="D24" s="260"/>
      <c r="E24" s="260"/>
      <c r="F24" s="260"/>
      <c r="G24" s="260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69">
        <v>9</v>
      </c>
      <c r="B25" s="170" t="s">
        <v>893</v>
      </c>
      <c r="C25" s="180" t="s">
        <v>894</v>
      </c>
      <c r="D25" s="171" t="s">
        <v>386</v>
      </c>
      <c r="E25" s="172">
        <v>1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4"/>
      <c r="S25" s="174" t="s">
        <v>215</v>
      </c>
      <c r="T25" s="175" t="s">
        <v>189</v>
      </c>
      <c r="U25" s="158">
        <v>0</v>
      </c>
      <c r="V25" s="158">
        <f>ROUND(E25*U25,2)</f>
        <v>0</v>
      </c>
      <c r="W25" s="158"/>
      <c r="X25" s="158" t="s">
        <v>216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217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55"/>
      <c r="B26" s="156"/>
      <c r="C26" s="259"/>
      <c r="D26" s="260"/>
      <c r="E26" s="260"/>
      <c r="F26" s="260"/>
      <c r="G26" s="260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8"/>
      <c r="Z26" s="148"/>
      <c r="AA26" s="148"/>
      <c r="AB26" s="148"/>
      <c r="AC26" s="148"/>
      <c r="AD26" s="148"/>
      <c r="AE26" s="148"/>
      <c r="AF26" s="148"/>
      <c r="AG26" s="148" t="s">
        <v>194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69">
        <v>10</v>
      </c>
      <c r="B27" s="170" t="s">
        <v>895</v>
      </c>
      <c r="C27" s="180" t="s">
        <v>896</v>
      </c>
      <c r="D27" s="171" t="s">
        <v>386</v>
      </c>
      <c r="E27" s="172">
        <v>1</v>
      </c>
      <c r="F27" s="173"/>
      <c r="G27" s="174">
        <f>ROUND(E27*F27,2)</f>
        <v>0</v>
      </c>
      <c r="H27" s="173"/>
      <c r="I27" s="174">
        <f>ROUND(E27*H27,2)</f>
        <v>0</v>
      </c>
      <c r="J27" s="173"/>
      <c r="K27" s="174">
        <f>ROUND(E27*J27,2)</f>
        <v>0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 t="s">
        <v>215</v>
      </c>
      <c r="T27" s="175" t="s">
        <v>189</v>
      </c>
      <c r="U27" s="158">
        <v>0</v>
      </c>
      <c r="V27" s="158">
        <f>ROUND(E27*U27,2)</f>
        <v>0</v>
      </c>
      <c r="W27" s="158"/>
      <c r="X27" s="158" t="s">
        <v>216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217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55"/>
      <c r="B28" s="156"/>
      <c r="C28" s="259"/>
      <c r="D28" s="260"/>
      <c r="E28" s="260"/>
      <c r="F28" s="260"/>
      <c r="G28" s="260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69">
        <v>11</v>
      </c>
      <c r="B29" s="170" t="s">
        <v>897</v>
      </c>
      <c r="C29" s="180" t="s">
        <v>898</v>
      </c>
      <c r="D29" s="171" t="s">
        <v>386</v>
      </c>
      <c r="E29" s="172">
        <v>5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4"/>
      <c r="S29" s="174" t="s">
        <v>215</v>
      </c>
      <c r="T29" s="175" t="s">
        <v>189</v>
      </c>
      <c r="U29" s="158">
        <v>0</v>
      </c>
      <c r="V29" s="158">
        <f>ROUND(E29*U29,2)</f>
        <v>0</v>
      </c>
      <c r="W29" s="158"/>
      <c r="X29" s="158" t="s">
        <v>216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217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55"/>
      <c r="B30" s="156"/>
      <c r="C30" s="259"/>
      <c r="D30" s="260"/>
      <c r="E30" s="260"/>
      <c r="F30" s="260"/>
      <c r="G30" s="26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69">
        <v>12</v>
      </c>
      <c r="B31" s="170" t="s">
        <v>899</v>
      </c>
      <c r="C31" s="180" t="s">
        <v>900</v>
      </c>
      <c r="D31" s="171" t="s">
        <v>386</v>
      </c>
      <c r="E31" s="172">
        <v>3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4"/>
      <c r="S31" s="174" t="s">
        <v>215</v>
      </c>
      <c r="T31" s="175" t="s">
        <v>189</v>
      </c>
      <c r="U31" s="158">
        <v>0</v>
      </c>
      <c r="V31" s="158">
        <f>ROUND(E31*U31,2)</f>
        <v>0</v>
      </c>
      <c r="W31" s="158"/>
      <c r="X31" s="158" t="s">
        <v>216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217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55"/>
      <c r="B32" s="156"/>
      <c r="C32" s="259"/>
      <c r="D32" s="260"/>
      <c r="E32" s="260"/>
      <c r="F32" s="260"/>
      <c r="G32" s="260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x14ac:dyDescent="0.25">
      <c r="A33" s="163" t="s">
        <v>183</v>
      </c>
      <c r="B33" s="164" t="s">
        <v>141</v>
      </c>
      <c r="C33" s="179" t="s">
        <v>142</v>
      </c>
      <c r="D33" s="165"/>
      <c r="E33" s="166"/>
      <c r="F33" s="167"/>
      <c r="G33" s="167">
        <f>SUMIF(AG34:AG40,"&lt;&gt;NOR",G34:G40)</f>
        <v>0</v>
      </c>
      <c r="H33" s="167"/>
      <c r="I33" s="167">
        <f>SUM(I34:I40)</f>
        <v>0</v>
      </c>
      <c r="J33" s="167"/>
      <c r="K33" s="167">
        <f>SUM(K34:K40)</f>
        <v>0</v>
      </c>
      <c r="L33" s="167"/>
      <c r="M33" s="167">
        <f>SUM(M34:M40)</f>
        <v>0</v>
      </c>
      <c r="N33" s="167"/>
      <c r="O33" s="167">
        <f>SUM(O34:O40)</f>
        <v>0</v>
      </c>
      <c r="P33" s="167"/>
      <c r="Q33" s="167">
        <f>SUM(Q34:Q40)</f>
        <v>0</v>
      </c>
      <c r="R33" s="167"/>
      <c r="S33" s="167"/>
      <c r="T33" s="168"/>
      <c r="U33" s="162"/>
      <c r="V33" s="162">
        <f>SUM(V34:V40)</f>
        <v>0</v>
      </c>
      <c r="W33" s="162"/>
      <c r="X33" s="162"/>
      <c r="AG33" t="s">
        <v>184</v>
      </c>
    </row>
    <row r="34" spans="1:60" outlineLevel="1" x14ac:dyDescent="0.25">
      <c r="A34" s="169">
        <v>13</v>
      </c>
      <c r="B34" s="170" t="s">
        <v>901</v>
      </c>
      <c r="C34" s="180" t="s">
        <v>902</v>
      </c>
      <c r="D34" s="171" t="s">
        <v>386</v>
      </c>
      <c r="E34" s="172">
        <v>1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4">
        <v>0</v>
      </c>
      <c r="O34" s="174">
        <f>ROUND(E34*N34,2)</f>
        <v>0</v>
      </c>
      <c r="P34" s="174">
        <v>0</v>
      </c>
      <c r="Q34" s="174">
        <f>ROUND(E34*P34,2)</f>
        <v>0</v>
      </c>
      <c r="R34" s="174"/>
      <c r="S34" s="174" t="s">
        <v>215</v>
      </c>
      <c r="T34" s="175" t="s">
        <v>189</v>
      </c>
      <c r="U34" s="158">
        <v>0</v>
      </c>
      <c r="V34" s="158">
        <f>ROUND(E34*U34,2)</f>
        <v>0</v>
      </c>
      <c r="W34" s="158"/>
      <c r="X34" s="158" t="s">
        <v>216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217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55"/>
      <c r="B35" s="156"/>
      <c r="C35" s="259"/>
      <c r="D35" s="260"/>
      <c r="E35" s="260"/>
      <c r="F35" s="260"/>
      <c r="G35" s="260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8"/>
      <c r="Z35" s="148"/>
      <c r="AA35" s="148"/>
      <c r="AB35" s="148"/>
      <c r="AC35" s="148"/>
      <c r="AD35" s="148"/>
      <c r="AE35" s="148"/>
      <c r="AF35" s="148"/>
      <c r="AG35" s="148" t="s">
        <v>194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0.399999999999999" outlineLevel="1" x14ac:dyDescent="0.25">
      <c r="A36" s="169">
        <v>14</v>
      </c>
      <c r="B36" s="170" t="s">
        <v>903</v>
      </c>
      <c r="C36" s="180" t="s">
        <v>904</v>
      </c>
      <c r="D36" s="171" t="s">
        <v>882</v>
      </c>
      <c r="E36" s="172">
        <v>1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4"/>
      <c r="S36" s="174" t="s">
        <v>215</v>
      </c>
      <c r="T36" s="175" t="s">
        <v>189</v>
      </c>
      <c r="U36" s="158">
        <v>0</v>
      </c>
      <c r="V36" s="158">
        <f>ROUND(E36*U36,2)</f>
        <v>0</v>
      </c>
      <c r="W36" s="158"/>
      <c r="X36" s="158" t="s">
        <v>216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217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55"/>
      <c r="B37" s="156"/>
      <c r="C37" s="259"/>
      <c r="D37" s="260"/>
      <c r="E37" s="260"/>
      <c r="F37" s="260"/>
      <c r="G37" s="260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8"/>
      <c r="Z37" s="148"/>
      <c r="AA37" s="148"/>
      <c r="AB37" s="148"/>
      <c r="AC37" s="148"/>
      <c r="AD37" s="148"/>
      <c r="AE37" s="148"/>
      <c r="AF37" s="148"/>
      <c r="AG37" s="148" t="s">
        <v>194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30.6" outlineLevel="1" x14ac:dyDescent="0.25">
      <c r="A38" s="169">
        <v>15</v>
      </c>
      <c r="B38" s="170" t="s">
        <v>905</v>
      </c>
      <c r="C38" s="180" t="s">
        <v>906</v>
      </c>
      <c r="D38" s="171" t="s">
        <v>882</v>
      </c>
      <c r="E38" s="172">
        <v>1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4"/>
      <c r="S38" s="174" t="s">
        <v>215</v>
      </c>
      <c r="T38" s="175" t="s">
        <v>189</v>
      </c>
      <c r="U38" s="158">
        <v>0</v>
      </c>
      <c r="V38" s="158">
        <f>ROUND(E38*U38,2)</f>
        <v>0</v>
      </c>
      <c r="W38" s="158"/>
      <c r="X38" s="158" t="s">
        <v>216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217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55"/>
      <c r="B39" s="156"/>
      <c r="C39" s="242" t="s">
        <v>907</v>
      </c>
      <c r="D39" s="243"/>
      <c r="E39" s="243"/>
      <c r="F39" s="243"/>
      <c r="G39" s="243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8"/>
      <c r="Z39" s="148"/>
      <c r="AA39" s="148"/>
      <c r="AB39" s="148"/>
      <c r="AC39" s="148"/>
      <c r="AD39" s="148"/>
      <c r="AE39" s="148"/>
      <c r="AF39" s="148"/>
      <c r="AG39" s="148" t="s">
        <v>193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55"/>
      <c r="B40" s="156"/>
      <c r="C40" s="244"/>
      <c r="D40" s="245"/>
      <c r="E40" s="245"/>
      <c r="F40" s="245"/>
      <c r="G40" s="245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8"/>
      <c r="Z40" s="148"/>
      <c r="AA40" s="148"/>
      <c r="AB40" s="148"/>
      <c r="AC40" s="148"/>
      <c r="AD40" s="148"/>
      <c r="AE40" s="148"/>
      <c r="AF40" s="148"/>
      <c r="AG40" s="148" t="s">
        <v>194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5">
      <c r="A41" s="163" t="s">
        <v>183</v>
      </c>
      <c r="B41" s="164" t="s">
        <v>143</v>
      </c>
      <c r="C41" s="179" t="s">
        <v>144</v>
      </c>
      <c r="D41" s="165"/>
      <c r="E41" s="166"/>
      <c r="F41" s="167"/>
      <c r="G41" s="167">
        <f>SUMIF(AG42:AG47,"&lt;&gt;NOR",G42:G47)</f>
        <v>0</v>
      </c>
      <c r="H41" s="167"/>
      <c r="I41" s="167">
        <f>SUM(I42:I47)</f>
        <v>0</v>
      </c>
      <c r="J41" s="167"/>
      <c r="K41" s="167">
        <f>SUM(K42:K47)</f>
        <v>0</v>
      </c>
      <c r="L41" s="167"/>
      <c r="M41" s="167">
        <f>SUM(M42:M47)</f>
        <v>0</v>
      </c>
      <c r="N41" s="167"/>
      <c r="O41" s="167">
        <f>SUM(O42:O47)</f>
        <v>0</v>
      </c>
      <c r="P41" s="167"/>
      <c r="Q41" s="167">
        <f>SUM(Q42:Q47)</f>
        <v>0</v>
      </c>
      <c r="R41" s="167"/>
      <c r="S41" s="167"/>
      <c r="T41" s="168"/>
      <c r="U41" s="162"/>
      <c r="V41" s="162">
        <f>SUM(V42:V47)</f>
        <v>0</v>
      </c>
      <c r="W41" s="162"/>
      <c r="X41" s="162"/>
      <c r="AG41" t="s">
        <v>184</v>
      </c>
    </row>
    <row r="42" spans="1:60" outlineLevel="1" x14ac:dyDescent="0.25">
      <c r="A42" s="169">
        <v>16</v>
      </c>
      <c r="B42" s="170" t="s">
        <v>908</v>
      </c>
      <c r="C42" s="180" t="s">
        <v>909</v>
      </c>
      <c r="D42" s="171" t="s">
        <v>910</v>
      </c>
      <c r="E42" s="172">
        <v>30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4"/>
      <c r="S42" s="174" t="s">
        <v>215</v>
      </c>
      <c r="T42" s="175" t="s">
        <v>189</v>
      </c>
      <c r="U42" s="158">
        <v>0</v>
      </c>
      <c r="V42" s="158">
        <f>ROUND(E42*U42,2)</f>
        <v>0</v>
      </c>
      <c r="W42" s="158"/>
      <c r="X42" s="158" t="s">
        <v>216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217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55"/>
      <c r="B43" s="156"/>
      <c r="C43" s="259"/>
      <c r="D43" s="260"/>
      <c r="E43" s="260"/>
      <c r="F43" s="260"/>
      <c r="G43" s="260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69">
        <v>17</v>
      </c>
      <c r="B44" s="170" t="s">
        <v>911</v>
      </c>
      <c r="C44" s="180" t="s">
        <v>912</v>
      </c>
      <c r="D44" s="171" t="s">
        <v>910</v>
      </c>
      <c r="E44" s="172">
        <v>30</v>
      </c>
      <c r="F44" s="173"/>
      <c r="G44" s="174">
        <f>ROUND(E44*F44,2)</f>
        <v>0</v>
      </c>
      <c r="H44" s="173"/>
      <c r="I44" s="174">
        <f>ROUND(E44*H44,2)</f>
        <v>0</v>
      </c>
      <c r="J44" s="173"/>
      <c r="K44" s="174">
        <f>ROUND(E44*J44,2)</f>
        <v>0</v>
      </c>
      <c r="L44" s="174">
        <v>21</v>
      </c>
      <c r="M44" s="174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4"/>
      <c r="S44" s="174" t="s">
        <v>215</v>
      </c>
      <c r="T44" s="175" t="s">
        <v>189</v>
      </c>
      <c r="U44" s="158">
        <v>0</v>
      </c>
      <c r="V44" s="158">
        <f>ROUND(E44*U44,2)</f>
        <v>0</v>
      </c>
      <c r="W44" s="158"/>
      <c r="X44" s="158" t="s">
        <v>216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217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55"/>
      <c r="B45" s="156"/>
      <c r="C45" s="259"/>
      <c r="D45" s="260"/>
      <c r="E45" s="260"/>
      <c r="F45" s="260"/>
      <c r="G45" s="260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0.399999999999999" outlineLevel="1" x14ac:dyDescent="0.25">
      <c r="A46" s="169">
        <v>18</v>
      </c>
      <c r="B46" s="170" t="s">
        <v>913</v>
      </c>
      <c r="C46" s="180" t="s">
        <v>914</v>
      </c>
      <c r="D46" s="171" t="s">
        <v>910</v>
      </c>
      <c r="E46" s="172">
        <v>30</v>
      </c>
      <c r="F46" s="173"/>
      <c r="G46" s="174">
        <f>ROUND(E46*F46,2)</f>
        <v>0</v>
      </c>
      <c r="H46" s="173"/>
      <c r="I46" s="174">
        <f>ROUND(E46*H46,2)</f>
        <v>0</v>
      </c>
      <c r="J46" s="173"/>
      <c r="K46" s="174">
        <f>ROUND(E46*J46,2)</f>
        <v>0</v>
      </c>
      <c r="L46" s="174">
        <v>21</v>
      </c>
      <c r="M46" s="174">
        <f>G46*(1+L46/100)</f>
        <v>0</v>
      </c>
      <c r="N46" s="174">
        <v>0</v>
      </c>
      <c r="O46" s="174">
        <f>ROUND(E46*N46,2)</f>
        <v>0</v>
      </c>
      <c r="P46" s="174">
        <v>0</v>
      </c>
      <c r="Q46" s="174">
        <f>ROUND(E46*P46,2)</f>
        <v>0</v>
      </c>
      <c r="R46" s="174"/>
      <c r="S46" s="174" t="s">
        <v>215</v>
      </c>
      <c r="T46" s="175" t="s">
        <v>189</v>
      </c>
      <c r="U46" s="158">
        <v>0</v>
      </c>
      <c r="V46" s="158">
        <f>ROUND(E46*U46,2)</f>
        <v>0</v>
      </c>
      <c r="W46" s="158"/>
      <c r="X46" s="158" t="s">
        <v>216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217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55"/>
      <c r="B47" s="156"/>
      <c r="C47" s="259"/>
      <c r="D47" s="260"/>
      <c r="E47" s="260"/>
      <c r="F47" s="260"/>
      <c r="G47" s="260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8"/>
      <c r="Z47" s="148"/>
      <c r="AA47" s="148"/>
      <c r="AB47" s="148"/>
      <c r="AC47" s="148"/>
      <c r="AD47" s="148"/>
      <c r="AE47" s="148"/>
      <c r="AF47" s="148"/>
      <c r="AG47" s="148" t="s">
        <v>194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x14ac:dyDescent="0.25">
      <c r="A48" s="163" t="s">
        <v>183</v>
      </c>
      <c r="B48" s="164" t="s">
        <v>145</v>
      </c>
      <c r="C48" s="179" t="s">
        <v>146</v>
      </c>
      <c r="D48" s="165"/>
      <c r="E48" s="166"/>
      <c r="F48" s="167"/>
      <c r="G48" s="167">
        <f>SUMIF(AG49:AG50,"&lt;&gt;NOR",G49:G50)</f>
        <v>0</v>
      </c>
      <c r="H48" s="167"/>
      <c r="I48" s="167">
        <f>SUM(I49:I50)</f>
        <v>0</v>
      </c>
      <c r="J48" s="167"/>
      <c r="K48" s="167">
        <f>SUM(K49:K50)</f>
        <v>0</v>
      </c>
      <c r="L48" s="167"/>
      <c r="M48" s="167">
        <f>SUM(M49:M50)</f>
        <v>0</v>
      </c>
      <c r="N48" s="167"/>
      <c r="O48" s="167">
        <f>SUM(O49:O50)</f>
        <v>0</v>
      </c>
      <c r="P48" s="167"/>
      <c r="Q48" s="167">
        <f>SUM(Q49:Q50)</f>
        <v>0</v>
      </c>
      <c r="R48" s="167"/>
      <c r="S48" s="167"/>
      <c r="T48" s="168"/>
      <c r="U48" s="162"/>
      <c r="V48" s="162">
        <f>SUM(V49:V50)</f>
        <v>0</v>
      </c>
      <c r="W48" s="162"/>
      <c r="X48" s="162"/>
      <c r="AG48" t="s">
        <v>184</v>
      </c>
    </row>
    <row r="49" spans="1:60" ht="20.399999999999999" outlineLevel="1" x14ac:dyDescent="0.25">
      <c r="A49" s="169">
        <v>19</v>
      </c>
      <c r="B49" s="170" t="s">
        <v>915</v>
      </c>
      <c r="C49" s="180" t="s">
        <v>916</v>
      </c>
      <c r="D49" s="171" t="s">
        <v>882</v>
      </c>
      <c r="E49" s="172">
        <v>1</v>
      </c>
      <c r="F49" s="173"/>
      <c r="G49" s="174">
        <f>ROUND(E49*F49,2)</f>
        <v>0</v>
      </c>
      <c r="H49" s="173"/>
      <c r="I49" s="174">
        <f>ROUND(E49*H49,2)</f>
        <v>0</v>
      </c>
      <c r="J49" s="173"/>
      <c r="K49" s="174">
        <f>ROUND(E49*J49,2)</f>
        <v>0</v>
      </c>
      <c r="L49" s="174">
        <v>21</v>
      </c>
      <c r="M49" s="174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4"/>
      <c r="S49" s="174" t="s">
        <v>215</v>
      </c>
      <c r="T49" s="175" t="s">
        <v>189</v>
      </c>
      <c r="U49" s="158">
        <v>0</v>
      </c>
      <c r="V49" s="158">
        <f>ROUND(E49*U49,2)</f>
        <v>0</v>
      </c>
      <c r="W49" s="158"/>
      <c r="X49" s="158" t="s">
        <v>216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217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55"/>
      <c r="B50" s="156"/>
      <c r="C50" s="259"/>
      <c r="D50" s="260"/>
      <c r="E50" s="260"/>
      <c r="F50" s="260"/>
      <c r="G50" s="260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8"/>
      <c r="Z50" s="148"/>
      <c r="AA50" s="148"/>
      <c r="AB50" s="148"/>
      <c r="AC50" s="148"/>
      <c r="AD50" s="148"/>
      <c r="AE50" s="148"/>
      <c r="AF50" s="148"/>
      <c r="AG50" s="148" t="s">
        <v>194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5">
      <c r="A51" s="163" t="s">
        <v>183</v>
      </c>
      <c r="B51" s="164" t="s">
        <v>147</v>
      </c>
      <c r="C51" s="179" t="s">
        <v>148</v>
      </c>
      <c r="D51" s="165"/>
      <c r="E51" s="166"/>
      <c r="F51" s="167"/>
      <c r="G51" s="167">
        <f>SUMIF(AG52:AG93,"&lt;&gt;NOR",G52:G93)</f>
        <v>0</v>
      </c>
      <c r="H51" s="167"/>
      <c r="I51" s="167">
        <f>SUM(I52:I93)</f>
        <v>0</v>
      </c>
      <c r="J51" s="167"/>
      <c r="K51" s="167">
        <f>SUM(K52:K93)</f>
        <v>0</v>
      </c>
      <c r="L51" s="167"/>
      <c r="M51" s="167">
        <f>SUM(M52:M93)</f>
        <v>0</v>
      </c>
      <c r="N51" s="167"/>
      <c r="O51" s="167">
        <f>SUM(O52:O93)</f>
        <v>0</v>
      </c>
      <c r="P51" s="167"/>
      <c r="Q51" s="167">
        <f>SUM(Q52:Q93)</f>
        <v>0</v>
      </c>
      <c r="R51" s="167"/>
      <c r="S51" s="167"/>
      <c r="T51" s="168"/>
      <c r="U51" s="162"/>
      <c r="V51" s="162">
        <f>SUM(V52:V93)</f>
        <v>0</v>
      </c>
      <c r="W51" s="162"/>
      <c r="X51" s="162"/>
      <c r="AG51" t="s">
        <v>184</v>
      </c>
    </row>
    <row r="52" spans="1:60" outlineLevel="1" x14ac:dyDescent="0.25">
      <c r="A52" s="169">
        <v>20</v>
      </c>
      <c r="B52" s="170" t="s">
        <v>917</v>
      </c>
      <c r="C52" s="180" t="s">
        <v>918</v>
      </c>
      <c r="D52" s="171" t="s">
        <v>296</v>
      </c>
      <c r="E52" s="172">
        <v>110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4"/>
      <c r="S52" s="174" t="s">
        <v>215</v>
      </c>
      <c r="T52" s="175" t="s">
        <v>189</v>
      </c>
      <c r="U52" s="158">
        <v>0</v>
      </c>
      <c r="V52" s="158">
        <f>ROUND(E52*U52,2)</f>
        <v>0</v>
      </c>
      <c r="W52" s="158"/>
      <c r="X52" s="158" t="s">
        <v>216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217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55"/>
      <c r="B53" s="156"/>
      <c r="C53" s="259"/>
      <c r="D53" s="260"/>
      <c r="E53" s="260"/>
      <c r="F53" s="260"/>
      <c r="G53" s="260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8"/>
      <c r="Z53" s="148"/>
      <c r="AA53" s="148"/>
      <c r="AB53" s="148"/>
      <c r="AC53" s="148"/>
      <c r="AD53" s="148"/>
      <c r="AE53" s="148"/>
      <c r="AF53" s="148"/>
      <c r="AG53" s="148" t="s">
        <v>194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69">
        <v>21</v>
      </c>
      <c r="B54" s="170" t="s">
        <v>919</v>
      </c>
      <c r="C54" s="180" t="s">
        <v>920</v>
      </c>
      <c r="D54" s="171" t="s">
        <v>296</v>
      </c>
      <c r="E54" s="172">
        <v>90</v>
      </c>
      <c r="F54" s="173"/>
      <c r="G54" s="174">
        <f>ROUND(E54*F54,2)</f>
        <v>0</v>
      </c>
      <c r="H54" s="173"/>
      <c r="I54" s="174">
        <f>ROUND(E54*H54,2)</f>
        <v>0</v>
      </c>
      <c r="J54" s="173"/>
      <c r="K54" s="174">
        <f>ROUND(E54*J54,2)</f>
        <v>0</v>
      </c>
      <c r="L54" s="174">
        <v>21</v>
      </c>
      <c r="M54" s="174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4"/>
      <c r="S54" s="174" t="s">
        <v>215</v>
      </c>
      <c r="T54" s="175" t="s">
        <v>189</v>
      </c>
      <c r="U54" s="158">
        <v>0</v>
      </c>
      <c r="V54" s="158">
        <f>ROUND(E54*U54,2)</f>
        <v>0</v>
      </c>
      <c r="W54" s="158"/>
      <c r="X54" s="158" t="s">
        <v>216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217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55"/>
      <c r="B55" s="156"/>
      <c r="C55" s="259"/>
      <c r="D55" s="260"/>
      <c r="E55" s="260"/>
      <c r="F55" s="260"/>
      <c r="G55" s="260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8"/>
      <c r="Z55" s="148"/>
      <c r="AA55" s="148"/>
      <c r="AB55" s="148"/>
      <c r="AC55" s="148"/>
      <c r="AD55" s="148"/>
      <c r="AE55" s="148"/>
      <c r="AF55" s="148"/>
      <c r="AG55" s="148" t="s">
        <v>194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69">
        <v>22</v>
      </c>
      <c r="B56" s="170" t="s">
        <v>921</v>
      </c>
      <c r="C56" s="180" t="s">
        <v>922</v>
      </c>
      <c r="D56" s="171" t="s">
        <v>296</v>
      </c>
      <c r="E56" s="172">
        <v>15</v>
      </c>
      <c r="F56" s="173"/>
      <c r="G56" s="174">
        <f>ROUND(E56*F56,2)</f>
        <v>0</v>
      </c>
      <c r="H56" s="173"/>
      <c r="I56" s="174">
        <f>ROUND(E56*H56,2)</f>
        <v>0</v>
      </c>
      <c r="J56" s="173"/>
      <c r="K56" s="174">
        <f>ROUND(E56*J56,2)</f>
        <v>0</v>
      </c>
      <c r="L56" s="174">
        <v>21</v>
      </c>
      <c r="M56" s="174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4"/>
      <c r="S56" s="174" t="s">
        <v>215</v>
      </c>
      <c r="T56" s="175" t="s">
        <v>189</v>
      </c>
      <c r="U56" s="158">
        <v>0</v>
      </c>
      <c r="V56" s="158">
        <f>ROUND(E56*U56,2)</f>
        <v>0</v>
      </c>
      <c r="W56" s="158"/>
      <c r="X56" s="158" t="s">
        <v>216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217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55"/>
      <c r="B57" s="156"/>
      <c r="C57" s="259"/>
      <c r="D57" s="260"/>
      <c r="E57" s="260"/>
      <c r="F57" s="260"/>
      <c r="G57" s="260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8"/>
      <c r="Z57" s="148"/>
      <c r="AA57" s="148"/>
      <c r="AB57" s="148"/>
      <c r="AC57" s="148"/>
      <c r="AD57" s="148"/>
      <c r="AE57" s="148"/>
      <c r="AF57" s="148"/>
      <c r="AG57" s="148" t="s">
        <v>194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69">
        <v>23</v>
      </c>
      <c r="B58" s="170" t="s">
        <v>923</v>
      </c>
      <c r="C58" s="180" t="s">
        <v>924</v>
      </c>
      <c r="D58" s="171" t="s">
        <v>296</v>
      </c>
      <c r="E58" s="172">
        <v>120</v>
      </c>
      <c r="F58" s="173"/>
      <c r="G58" s="174">
        <f>ROUND(E58*F58,2)</f>
        <v>0</v>
      </c>
      <c r="H58" s="173"/>
      <c r="I58" s="174">
        <f>ROUND(E58*H58,2)</f>
        <v>0</v>
      </c>
      <c r="J58" s="173"/>
      <c r="K58" s="174">
        <f>ROUND(E58*J58,2)</f>
        <v>0</v>
      </c>
      <c r="L58" s="174">
        <v>21</v>
      </c>
      <c r="M58" s="174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4"/>
      <c r="S58" s="174" t="s">
        <v>215</v>
      </c>
      <c r="T58" s="175" t="s">
        <v>189</v>
      </c>
      <c r="U58" s="158">
        <v>0</v>
      </c>
      <c r="V58" s="158">
        <f>ROUND(E58*U58,2)</f>
        <v>0</v>
      </c>
      <c r="W58" s="158"/>
      <c r="X58" s="158" t="s">
        <v>216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217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55"/>
      <c r="B59" s="156"/>
      <c r="C59" s="259"/>
      <c r="D59" s="260"/>
      <c r="E59" s="260"/>
      <c r="F59" s="260"/>
      <c r="G59" s="260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8"/>
      <c r="Z59" s="148"/>
      <c r="AA59" s="148"/>
      <c r="AB59" s="148"/>
      <c r="AC59" s="148"/>
      <c r="AD59" s="148"/>
      <c r="AE59" s="148"/>
      <c r="AF59" s="148"/>
      <c r="AG59" s="148" t="s">
        <v>194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69">
        <v>24</v>
      </c>
      <c r="B60" s="170" t="s">
        <v>925</v>
      </c>
      <c r="C60" s="180" t="s">
        <v>926</v>
      </c>
      <c r="D60" s="171" t="s">
        <v>296</v>
      </c>
      <c r="E60" s="172">
        <v>20</v>
      </c>
      <c r="F60" s="173"/>
      <c r="G60" s="174">
        <f>ROUND(E60*F60,2)</f>
        <v>0</v>
      </c>
      <c r="H60" s="173"/>
      <c r="I60" s="174">
        <f>ROUND(E60*H60,2)</f>
        <v>0</v>
      </c>
      <c r="J60" s="173"/>
      <c r="K60" s="174">
        <f>ROUND(E60*J60,2)</f>
        <v>0</v>
      </c>
      <c r="L60" s="174">
        <v>21</v>
      </c>
      <c r="M60" s="174">
        <f>G60*(1+L60/100)</f>
        <v>0</v>
      </c>
      <c r="N60" s="174">
        <v>0</v>
      </c>
      <c r="O60" s="174">
        <f>ROUND(E60*N60,2)</f>
        <v>0</v>
      </c>
      <c r="P60" s="174">
        <v>0</v>
      </c>
      <c r="Q60" s="174">
        <f>ROUND(E60*P60,2)</f>
        <v>0</v>
      </c>
      <c r="R60" s="174"/>
      <c r="S60" s="174" t="s">
        <v>215</v>
      </c>
      <c r="T60" s="175" t="s">
        <v>189</v>
      </c>
      <c r="U60" s="158">
        <v>0</v>
      </c>
      <c r="V60" s="158">
        <f>ROUND(E60*U60,2)</f>
        <v>0</v>
      </c>
      <c r="W60" s="158"/>
      <c r="X60" s="158" t="s">
        <v>216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217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55"/>
      <c r="B61" s="156"/>
      <c r="C61" s="259"/>
      <c r="D61" s="260"/>
      <c r="E61" s="260"/>
      <c r="F61" s="260"/>
      <c r="G61" s="260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8"/>
      <c r="Z61" s="148"/>
      <c r="AA61" s="148"/>
      <c r="AB61" s="148"/>
      <c r="AC61" s="148"/>
      <c r="AD61" s="148"/>
      <c r="AE61" s="148"/>
      <c r="AF61" s="148"/>
      <c r="AG61" s="148" t="s">
        <v>194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69">
        <v>25</v>
      </c>
      <c r="B62" s="170" t="s">
        <v>927</v>
      </c>
      <c r="C62" s="180" t="s">
        <v>928</v>
      </c>
      <c r="D62" s="171" t="s">
        <v>296</v>
      </c>
      <c r="E62" s="172">
        <v>15</v>
      </c>
      <c r="F62" s="173"/>
      <c r="G62" s="174">
        <f>ROUND(E62*F62,2)</f>
        <v>0</v>
      </c>
      <c r="H62" s="173"/>
      <c r="I62" s="174">
        <f>ROUND(E62*H62,2)</f>
        <v>0</v>
      </c>
      <c r="J62" s="173"/>
      <c r="K62" s="174">
        <f>ROUND(E62*J62,2)</f>
        <v>0</v>
      </c>
      <c r="L62" s="174">
        <v>21</v>
      </c>
      <c r="M62" s="174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4"/>
      <c r="S62" s="174" t="s">
        <v>215</v>
      </c>
      <c r="T62" s="175" t="s">
        <v>189</v>
      </c>
      <c r="U62" s="158">
        <v>0</v>
      </c>
      <c r="V62" s="158">
        <f>ROUND(E62*U62,2)</f>
        <v>0</v>
      </c>
      <c r="W62" s="158"/>
      <c r="X62" s="158" t="s">
        <v>216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217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55"/>
      <c r="B63" s="156"/>
      <c r="C63" s="259"/>
      <c r="D63" s="260"/>
      <c r="E63" s="260"/>
      <c r="F63" s="260"/>
      <c r="G63" s="260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48"/>
      <c r="Z63" s="148"/>
      <c r="AA63" s="148"/>
      <c r="AB63" s="148"/>
      <c r="AC63" s="148"/>
      <c r="AD63" s="148"/>
      <c r="AE63" s="148"/>
      <c r="AF63" s="148"/>
      <c r="AG63" s="148" t="s">
        <v>194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69">
        <v>26</v>
      </c>
      <c r="B64" s="170" t="s">
        <v>929</v>
      </c>
      <c r="C64" s="180" t="s">
        <v>930</v>
      </c>
      <c r="D64" s="171" t="s">
        <v>296</v>
      </c>
      <c r="E64" s="172">
        <v>10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4"/>
      <c r="S64" s="174" t="s">
        <v>215</v>
      </c>
      <c r="T64" s="175" t="s">
        <v>189</v>
      </c>
      <c r="U64" s="158">
        <v>0</v>
      </c>
      <c r="V64" s="158">
        <f>ROUND(E64*U64,2)</f>
        <v>0</v>
      </c>
      <c r="W64" s="158"/>
      <c r="X64" s="158" t="s">
        <v>216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217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55"/>
      <c r="B65" s="156"/>
      <c r="C65" s="259"/>
      <c r="D65" s="260"/>
      <c r="E65" s="260"/>
      <c r="F65" s="260"/>
      <c r="G65" s="260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8"/>
      <c r="Z65" s="148"/>
      <c r="AA65" s="148"/>
      <c r="AB65" s="148"/>
      <c r="AC65" s="148"/>
      <c r="AD65" s="148"/>
      <c r="AE65" s="148"/>
      <c r="AF65" s="148"/>
      <c r="AG65" s="148" t="s">
        <v>194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69">
        <v>27</v>
      </c>
      <c r="B66" s="170" t="s">
        <v>931</v>
      </c>
      <c r="C66" s="180" t="s">
        <v>932</v>
      </c>
      <c r="D66" s="171" t="s">
        <v>296</v>
      </c>
      <c r="E66" s="172">
        <v>12</v>
      </c>
      <c r="F66" s="173"/>
      <c r="G66" s="174">
        <f>ROUND(E66*F66,2)</f>
        <v>0</v>
      </c>
      <c r="H66" s="173"/>
      <c r="I66" s="174">
        <f>ROUND(E66*H66,2)</f>
        <v>0</v>
      </c>
      <c r="J66" s="173"/>
      <c r="K66" s="174">
        <f>ROUND(E66*J66,2)</f>
        <v>0</v>
      </c>
      <c r="L66" s="174">
        <v>21</v>
      </c>
      <c r="M66" s="174">
        <f>G66*(1+L66/100)</f>
        <v>0</v>
      </c>
      <c r="N66" s="174">
        <v>0</v>
      </c>
      <c r="O66" s="174">
        <f>ROUND(E66*N66,2)</f>
        <v>0</v>
      </c>
      <c r="P66" s="174">
        <v>0</v>
      </c>
      <c r="Q66" s="174">
        <f>ROUND(E66*P66,2)</f>
        <v>0</v>
      </c>
      <c r="R66" s="174"/>
      <c r="S66" s="174" t="s">
        <v>215</v>
      </c>
      <c r="T66" s="175" t="s">
        <v>189</v>
      </c>
      <c r="U66" s="158">
        <v>0</v>
      </c>
      <c r="V66" s="158">
        <f>ROUND(E66*U66,2)</f>
        <v>0</v>
      </c>
      <c r="W66" s="158"/>
      <c r="X66" s="158" t="s">
        <v>216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217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55"/>
      <c r="B67" s="156"/>
      <c r="C67" s="259"/>
      <c r="D67" s="260"/>
      <c r="E67" s="260"/>
      <c r="F67" s="260"/>
      <c r="G67" s="260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8"/>
      <c r="Z67" s="148"/>
      <c r="AA67" s="148"/>
      <c r="AB67" s="148"/>
      <c r="AC67" s="148"/>
      <c r="AD67" s="148"/>
      <c r="AE67" s="148"/>
      <c r="AF67" s="148"/>
      <c r="AG67" s="148" t="s">
        <v>194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5">
      <c r="A68" s="169">
        <v>28</v>
      </c>
      <c r="B68" s="170" t="s">
        <v>933</v>
      </c>
      <c r="C68" s="180" t="s">
        <v>934</v>
      </c>
      <c r="D68" s="171" t="s">
        <v>386</v>
      </c>
      <c r="E68" s="172">
        <v>1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4"/>
      <c r="S68" s="174" t="s">
        <v>215</v>
      </c>
      <c r="T68" s="175" t="s">
        <v>189</v>
      </c>
      <c r="U68" s="158">
        <v>0</v>
      </c>
      <c r="V68" s="158">
        <f>ROUND(E68*U68,2)</f>
        <v>0</v>
      </c>
      <c r="W68" s="158"/>
      <c r="X68" s="158" t="s">
        <v>216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217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5">
      <c r="A69" s="155"/>
      <c r="B69" s="156"/>
      <c r="C69" s="259"/>
      <c r="D69" s="260"/>
      <c r="E69" s="260"/>
      <c r="F69" s="260"/>
      <c r="G69" s="260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8"/>
      <c r="Z69" s="148"/>
      <c r="AA69" s="148"/>
      <c r="AB69" s="148"/>
      <c r="AC69" s="148"/>
      <c r="AD69" s="148"/>
      <c r="AE69" s="148"/>
      <c r="AF69" s="148"/>
      <c r="AG69" s="148" t="s">
        <v>194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69">
        <v>29</v>
      </c>
      <c r="B70" s="170" t="s">
        <v>935</v>
      </c>
      <c r="C70" s="180" t="s">
        <v>936</v>
      </c>
      <c r="D70" s="171" t="s">
        <v>296</v>
      </c>
      <c r="E70" s="172">
        <v>5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4">
        <v>0</v>
      </c>
      <c r="O70" s="174">
        <f>ROUND(E70*N70,2)</f>
        <v>0</v>
      </c>
      <c r="P70" s="174">
        <v>0</v>
      </c>
      <c r="Q70" s="174">
        <f>ROUND(E70*P70,2)</f>
        <v>0</v>
      </c>
      <c r="R70" s="174"/>
      <c r="S70" s="174" t="s">
        <v>215</v>
      </c>
      <c r="T70" s="175" t="s">
        <v>189</v>
      </c>
      <c r="U70" s="158">
        <v>0</v>
      </c>
      <c r="V70" s="158">
        <f>ROUND(E70*U70,2)</f>
        <v>0</v>
      </c>
      <c r="W70" s="158"/>
      <c r="X70" s="158" t="s">
        <v>216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217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55"/>
      <c r="B71" s="156"/>
      <c r="C71" s="259"/>
      <c r="D71" s="260"/>
      <c r="E71" s="260"/>
      <c r="F71" s="260"/>
      <c r="G71" s="260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8"/>
      <c r="Z71" s="148"/>
      <c r="AA71" s="148"/>
      <c r="AB71" s="148"/>
      <c r="AC71" s="148"/>
      <c r="AD71" s="148"/>
      <c r="AE71" s="148"/>
      <c r="AF71" s="148"/>
      <c r="AG71" s="148" t="s">
        <v>194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69">
        <v>30</v>
      </c>
      <c r="B72" s="170" t="s">
        <v>937</v>
      </c>
      <c r="C72" s="180" t="s">
        <v>938</v>
      </c>
      <c r="D72" s="171" t="s">
        <v>296</v>
      </c>
      <c r="E72" s="172">
        <v>7</v>
      </c>
      <c r="F72" s="173"/>
      <c r="G72" s="174">
        <f>ROUND(E72*F72,2)</f>
        <v>0</v>
      </c>
      <c r="H72" s="173"/>
      <c r="I72" s="174">
        <f>ROUND(E72*H72,2)</f>
        <v>0</v>
      </c>
      <c r="J72" s="173"/>
      <c r="K72" s="174">
        <f>ROUND(E72*J72,2)</f>
        <v>0</v>
      </c>
      <c r="L72" s="174">
        <v>21</v>
      </c>
      <c r="M72" s="174">
        <f>G72*(1+L72/100)</f>
        <v>0</v>
      </c>
      <c r="N72" s="174">
        <v>0</v>
      </c>
      <c r="O72" s="174">
        <f>ROUND(E72*N72,2)</f>
        <v>0</v>
      </c>
      <c r="P72" s="174">
        <v>0</v>
      </c>
      <c r="Q72" s="174">
        <f>ROUND(E72*P72,2)</f>
        <v>0</v>
      </c>
      <c r="R72" s="174"/>
      <c r="S72" s="174" t="s">
        <v>215</v>
      </c>
      <c r="T72" s="175" t="s">
        <v>189</v>
      </c>
      <c r="U72" s="158">
        <v>0</v>
      </c>
      <c r="V72" s="158">
        <f>ROUND(E72*U72,2)</f>
        <v>0</v>
      </c>
      <c r="W72" s="158"/>
      <c r="X72" s="158" t="s">
        <v>216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217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5">
      <c r="A73" s="155"/>
      <c r="B73" s="156"/>
      <c r="C73" s="259"/>
      <c r="D73" s="260"/>
      <c r="E73" s="260"/>
      <c r="F73" s="260"/>
      <c r="G73" s="260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8"/>
      <c r="Z73" s="148"/>
      <c r="AA73" s="148"/>
      <c r="AB73" s="148"/>
      <c r="AC73" s="148"/>
      <c r="AD73" s="148"/>
      <c r="AE73" s="148"/>
      <c r="AF73" s="148"/>
      <c r="AG73" s="148" t="s">
        <v>194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5">
      <c r="A74" s="169">
        <v>31</v>
      </c>
      <c r="B74" s="170" t="s">
        <v>939</v>
      </c>
      <c r="C74" s="180" t="s">
        <v>940</v>
      </c>
      <c r="D74" s="171" t="s">
        <v>296</v>
      </c>
      <c r="E74" s="172">
        <v>10</v>
      </c>
      <c r="F74" s="173"/>
      <c r="G74" s="174">
        <f>ROUND(E74*F74,2)</f>
        <v>0</v>
      </c>
      <c r="H74" s="173"/>
      <c r="I74" s="174">
        <f>ROUND(E74*H74,2)</f>
        <v>0</v>
      </c>
      <c r="J74" s="173"/>
      <c r="K74" s="174">
        <f>ROUND(E74*J74,2)</f>
        <v>0</v>
      </c>
      <c r="L74" s="174">
        <v>21</v>
      </c>
      <c r="M74" s="174">
        <f>G74*(1+L74/100)</f>
        <v>0</v>
      </c>
      <c r="N74" s="174">
        <v>0</v>
      </c>
      <c r="O74" s="174">
        <f>ROUND(E74*N74,2)</f>
        <v>0</v>
      </c>
      <c r="P74" s="174">
        <v>0</v>
      </c>
      <c r="Q74" s="174">
        <f>ROUND(E74*P74,2)</f>
        <v>0</v>
      </c>
      <c r="R74" s="174"/>
      <c r="S74" s="174" t="s">
        <v>215</v>
      </c>
      <c r="T74" s="175" t="s">
        <v>189</v>
      </c>
      <c r="U74" s="158">
        <v>0</v>
      </c>
      <c r="V74" s="158">
        <f>ROUND(E74*U74,2)</f>
        <v>0</v>
      </c>
      <c r="W74" s="158"/>
      <c r="X74" s="158" t="s">
        <v>216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217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55"/>
      <c r="B75" s="156"/>
      <c r="C75" s="259"/>
      <c r="D75" s="260"/>
      <c r="E75" s="260"/>
      <c r="F75" s="260"/>
      <c r="G75" s="260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8"/>
      <c r="Z75" s="148"/>
      <c r="AA75" s="148"/>
      <c r="AB75" s="148"/>
      <c r="AC75" s="148"/>
      <c r="AD75" s="148"/>
      <c r="AE75" s="148"/>
      <c r="AF75" s="148"/>
      <c r="AG75" s="148" t="s">
        <v>194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5">
      <c r="A76" s="169">
        <v>32</v>
      </c>
      <c r="B76" s="170" t="s">
        <v>941</v>
      </c>
      <c r="C76" s="180" t="s">
        <v>942</v>
      </c>
      <c r="D76" s="171" t="s">
        <v>296</v>
      </c>
      <c r="E76" s="172">
        <v>25</v>
      </c>
      <c r="F76" s="173"/>
      <c r="G76" s="174">
        <f>ROUND(E76*F76,2)</f>
        <v>0</v>
      </c>
      <c r="H76" s="173"/>
      <c r="I76" s="174">
        <f>ROUND(E76*H76,2)</f>
        <v>0</v>
      </c>
      <c r="J76" s="173"/>
      <c r="K76" s="174">
        <f>ROUND(E76*J76,2)</f>
        <v>0</v>
      </c>
      <c r="L76" s="174">
        <v>21</v>
      </c>
      <c r="M76" s="174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4"/>
      <c r="S76" s="174" t="s">
        <v>215</v>
      </c>
      <c r="T76" s="175" t="s">
        <v>189</v>
      </c>
      <c r="U76" s="158">
        <v>0</v>
      </c>
      <c r="V76" s="158">
        <f>ROUND(E76*U76,2)</f>
        <v>0</v>
      </c>
      <c r="W76" s="158"/>
      <c r="X76" s="158" t="s">
        <v>216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217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5">
      <c r="A77" s="155"/>
      <c r="B77" s="156"/>
      <c r="C77" s="259"/>
      <c r="D77" s="260"/>
      <c r="E77" s="260"/>
      <c r="F77" s="260"/>
      <c r="G77" s="260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8"/>
      <c r="Z77" s="148"/>
      <c r="AA77" s="148"/>
      <c r="AB77" s="148"/>
      <c r="AC77" s="148"/>
      <c r="AD77" s="148"/>
      <c r="AE77" s="148"/>
      <c r="AF77" s="148"/>
      <c r="AG77" s="148" t="s">
        <v>194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69">
        <v>33</v>
      </c>
      <c r="B78" s="170" t="s">
        <v>943</v>
      </c>
      <c r="C78" s="180" t="s">
        <v>944</v>
      </c>
      <c r="D78" s="171" t="s">
        <v>386</v>
      </c>
      <c r="E78" s="172">
        <v>5</v>
      </c>
      <c r="F78" s="173"/>
      <c r="G78" s="174">
        <f>ROUND(E78*F78,2)</f>
        <v>0</v>
      </c>
      <c r="H78" s="173"/>
      <c r="I78" s="174">
        <f>ROUND(E78*H78,2)</f>
        <v>0</v>
      </c>
      <c r="J78" s="173"/>
      <c r="K78" s="174">
        <f>ROUND(E78*J78,2)</f>
        <v>0</v>
      </c>
      <c r="L78" s="174">
        <v>21</v>
      </c>
      <c r="M78" s="174">
        <f>G78*(1+L78/100)</f>
        <v>0</v>
      </c>
      <c r="N78" s="174">
        <v>0</v>
      </c>
      <c r="O78" s="174">
        <f>ROUND(E78*N78,2)</f>
        <v>0</v>
      </c>
      <c r="P78" s="174">
        <v>0</v>
      </c>
      <c r="Q78" s="174">
        <f>ROUND(E78*P78,2)</f>
        <v>0</v>
      </c>
      <c r="R78" s="174"/>
      <c r="S78" s="174" t="s">
        <v>215</v>
      </c>
      <c r="T78" s="175" t="s">
        <v>189</v>
      </c>
      <c r="U78" s="158">
        <v>0</v>
      </c>
      <c r="V78" s="158">
        <f>ROUND(E78*U78,2)</f>
        <v>0</v>
      </c>
      <c r="W78" s="158"/>
      <c r="X78" s="158" t="s">
        <v>216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217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5">
      <c r="A79" s="155"/>
      <c r="B79" s="156"/>
      <c r="C79" s="259"/>
      <c r="D79" s="260"/>
      <c r="E79" s="260"/>
      <c r="F79" s="260"/>
      <c r="G79" s="260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48"/>
      <c r="Z79" s="148"/>
      <c r="AA79" s="148"/>
      <c r="AB79" s="148"/>
      <c r="AC79" s="148"/>
      <c r="AD79" s="148"/>
      <c r="AE79" s="148"/>
      <c r="AF79" s="148"/>
      <c r="AG79" s="148" t="s">
        <v>194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5">
      <c r="A80" s="169">
        <v>34</v>
      </c>
      <c r="B80" s="170" t="s">
        <v>945</v>
      </c>
      <c r="C80" s="180" t="s">
        <v>946</v>
      </c>
      <c r="D80" s="171" t="s">
        <v>386</v>
      </c>
      <c r="E80" s="172">
        <v>6</v>
      </c>
      <c r="F80" s="173"/>
      <c r="G80" s="174">
        <f>ROUND(E80*F80,2)</f>
        <v>0</v>
      </c>
      <c r="H80" s="173"/>
      <c r="I80" s="174">
        <f>ROUND(E80*H80,2)</f>
        <v>0</v>
      </c>
      <c r="J80" s="173"/>
      <c r="K80" s="174">
        <f>ROUND(E80*J80,2)</f>
        <v>0</v>
      </c>
      <c r="L80" s="174">
        <v>21</v>
      </c>
      <c r="M80" s="174">
        <f>G80*(1+L80/100)</f>
        <v>0</v>
      </c>
      <c r="N80" s="174">
        <v>0</v>
      </c>
      <c r="O80" s="174">
        <f>ROUND(E80*N80,2)</f>
        <v>0</v>
      </c>
      <c r="P80" s="174">
        <v>0</v>
      </c>
      <c r="Q80" s="174">
        <f>ROUND(E80*P80,2)</f>
        <v>0</v>
      </c>
      <c r="R80" s="174"/>
      <c r="S80" s="174" t="s">
        <v>215</v>
      </c>
      <c r="T80" s="175" t="s">
        <v>189</v>
      </c>
      <c r="U80" s="158">
        <v>0</v>
      </c>
      <c r="V80" s="158">
        <f>ROUND(E80*U80,2)</f>
        <v>0</v>
      </c>
      <c r="W80" s="158"/>
      <c r="X80" s="158" t="s">
        <v>216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217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55"/>
      <c r="B81" s="156"/>
      <c r="C81" s="259"/>
      <c r="D81" s="260"/>
      <c r="E81" s="260"/>
      <c r="F81" s="260"/>
      <c r="G81" s="260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8"/>
      <c r="Z81" s="148"/>
      <c r="AA81" s="148"/>
      <c r="AB81" s="148"/>
      <c r="AC81" s="148"/>
      <c r="AD81" s="148"/>
      <c r="AE81" s="148"/>
      <c r="AF81" s="148"/>
      <c r="AG81" s="148" t="s">
        <v>194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69">
        <v>35</v>
      </c>
      <c r="B82" s="170" t="s">
        <v>947</v>
      </c>
      <c r="C82" s="180" t="s">
        <v>948</v>
      </c>
      <c r="D82" s="171" t="s">
        <v>386</v>
      </c>
      <c r="E82" s="172">
        <v>1</v>
      </c>
      <c r="F82" s="173"/>
      <c r="G82" s="174">
        <f>ROUND(E82*F82,2)</f>
        <v>0</v>
      </c>
      <c r="H82" s="173"/>
      <c r="I82" s="174">
        <f>ROUND(E82*H82,2)</f>
        <v>0</v>
      </c>
      <c r="J82" s="173"/>
      <c r="K82" s="174">
        <f>ROUND(E82*J82,2)</f>
        <v>0</v>
      </c>
      <c r="L82" s="174">
        <v>21</v>
      </c>
      <c r="M82" s="174">
        <f>G82*(1+L82/100)</f>
        <v>0</v>
      </c>
      <c r="N82" s="174">
        <v>0</v>
      </c>
      <c r="O82" s="174">
        <f>ROUND(E82*N82,2)</f>
        <v>0</v>
      </c>
      <c r="P82" s="174">
        <v>0</v>
      </c>
      <c r="Q82" s="174">
        <f>ROUND(E82*P82,2)</f>
        <v>0</v>
      </c>
      <c r="R82" s="174"/>
      <c r="S82" s="174" t="s">
        <v>215</v>
      </c>
      <c r="T82" s="175" t="s">
        <v>189</v>
      </c>
      <c r="U82" s="158">
        <v>0</v>
      </c>
      <c r="V82" s="158">
        <f>ROUND(E82*U82,2)</f>
        <v>0</v>
      </c>
      <c r="W82" s="158"/>
      <c r="X82" s="158" t="s">
        <v>216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217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55"/>
      <c r="B83" s="156"/>
      <c r="C83" s="259"/>
      <c r="D83" s="260"/>
      <c r="E83" s="260"/>
      <c r="F83" s="260"/>
      <c r="G83" s="260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8"/>
      <c r="Z83" s="148"/>
      <c r="AA83" s="148"/>
      <c r="AB83" s="148"/>
      <c r="AC83" s="148"/>
      <c r="AD83" s="148"/>
      <c r="AE83" s="148"/>
      <c r="AF83" s="148"/>
      <c r="AG83" s="148" t="s">
        <v>194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69">
        <v>36</v>
      </c>
      <c r="B84" s="170" t="s">
        <v>949</v>
      </c>
      <c r="C84" s="180" t="s">
        <v>950</v>
      </c>
      <c r="D84" s="171" t="s">
        <v>296</v>
      </c>
      <c r="E84" s="172">
        <v>5</v>
      </c>
      <c r="F84" s="173"/>
      <c r="G84" s="174">
        <f>ROUND(E84*F84,2)</f>
        <v>0</v>
      </c>
      <c r="H84" s="173"/>
      <c r="I84" s="174">
        <f>ROUND(E84*H84,2)</f>
        <v>0</v>
      </c>
      <c r="J84" s="173"/>
      <c r="K84" s="174">
        <f>ROUND(E84*J84,2)</f>
        <v>0</v>
      </c>
      <c r="L84" s="174">
        <v>21</v>
      </c>
      <c r="M84" s="174">
        <f>G84*(1+L84/100)</f>
        <v>0</v>
      </c>
      <c r="N84" s="174">
        <v>0</v>
      </c>
      <c r="O84" s="174">
        <f>ROUND(E84*N84,2)</f>
        <v>0</v>
      </c>
      <c r="P84" s="174">
        <v>0</v>
      </c>
      <c r="Q84" s="174">
        <f>ROUND(E84*P84,2)</f>
        <v>0</v>
      </c>
      <c r="R84" s="174"/>
      <c r="S84" s="174" t="s">
        <v>215</v>
      </c>
      <c r="T84" s="175" t="s">
        <v>189</v>
      </c>
      <c r="U84" s="158">
        <v>0</v>
      </c>
      <c r="V84" s="158">
        <f>ROUND(E84*U84,2)</f>
        <v>0</v>
      </c>
      <c r="W84" s="158"/>
      <c r="X84" s="158" t="s">
        <v>216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217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5">
      <c r="A85" s="155"/>
      <c r="B85" s="156"/>
      <c r="C85" s="259"/>
      <c r="D85" s="260"/>
      <c r="E85" s="260"/>
      <c r="F85" s="260"/>
      <c r="G85" s="260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8"/>
      <c r="Z85" s="148"/>
      <c r="AA85" s="148"/>
      <c r="AB85" s="148"/>
      <c r="AC85" s="148"/>
      <c r="AD85" s="148"/>
      <c r="AE85" s="148"/>
      <c r="AF85" s="148"/>
      <c r="AG85" s="148" t="s">
        <v>194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69">
        <v>37</v>
      </c>
      <c r="B86" s="170" t="s">
        <v>951</v>
      </c>
      <c r="C86" s="180" t="s">
        <v>952</v>
      </c>
      <c r="D86" s="171" t="s">
        <v>882</v>
      </c>
      <c r="E86" s="172">
        <v>1</v>
      </c>
      <c r="F86" s="173"/>
      <c r="G86" s="174">
        <f>ROUND(E86*F86,2)</f>
        <v>0</v>
      </c>
      <c r="H86" s="173"/>
      <c r="I86" s="174">
        <f>ROUND(E86*H86,2)</f>
        <v>0</v>
      </c>
      <c r="J86" s="173"/>
      <c r="K86" s="174">
        <f>ROUND(E86*J86,2)</f>
        <v>0</v>
      </c>
      <c r="L86" s="174">
        <v>21</v>
      </c>
      <c r="M86" s="174">
        <f>G86*(1+L86/100)</f>
        <v>0</v>
      </c>
      <c r="N86" s="174">
        <v>0</v>
      </c>
      <c r="O86" s="174">
        <f>ROUND(E86*N86,2)</f>
        <v>0</v>
      </c>
      <c r="P86" s="174">
        <v>0</v>
      </c>
      <c r="Q86" s="174">
        <f>ROUND(E86*P86,2)</f>
        <v>0</v>
      </c>
      <c r="R86" s="174"/>
      <c r="S86" s="174" t="s">
        <v>215</v>
      </c>
      <c r="T86" s="175" t="s">
        <v>189</v>
      </c>
      <c r="U86" s="158">
        <v>0</v>
      </c>
      <c r="V86" s="158">
        <f>ROUND(E86*U86,2)</f>
        <v>0</v>
      </c>
      <c r="W86" s="158"/>
      <c r="X86" s="158" t="s">
        <v>216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217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55"/>
      <c r="B87" s="156"/>
      <c r="C87" s="259"/>
      <c r="D87" s="260"/>
      <c r="E87" s="260"/>
      <c r="F87" s="260"/>
      <c r="G87" s="260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48"/>
      <c r="Z87" s="148"/>
      <c r="AA87" s="148"/>
      <c r="AB87" s="148"/>
      <c r="AC87" s="148"/>
      <c r="AD87" s="148"/>
      <c r="AE87" s="148"/>
      <c r="AF87" s="148"/>
      <c r="AG87" s="148" t="s">
        <v>194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5">
      <c r="A88" s="169">
        <v>38</v>
      </c>
      <c r="B88" s="170" t="s">
        <v>953</v>
      </c>
      <c r="C88" s="180" t="s">
        <v>954</v>
      </c>
      <c r="D88" s="171" t="s">
        <v>882</v>
      </c>
      <c r="E88" s="172">
        <v>1</v>
      </c>
      <c r="F88" s="173"/>
      <c r="G88" s="174">
        <f>ROUND(E88*F88,2)</f>
        <v>0</v>
      </c>
      <c r="H88" s="173"/>
      <c r="I88" s="174">
        <f>ROUND(E88*H88,2)</f>
        <v>0</v>
      </c>
      <c r="J88" s="173"/>
      <c r="K88" s="174">
        <f>ROUND(E88*J88,2)</f>
        <v>0</v>
      </c>
      <c r="L88" s="174">
        <v>21</v>
      </c>
      <c r="M88" s="174">
        <f>G88*(1+L88/100)</f>
        <v>0</v>
      </c>
      <c r="N88" s="174">
        <v>0</v>
      </c>
      <c r="O88" s="174">
        <f>ROUND(E88*N88,2)</f>
        <v>0</v>
      </c>
      <c r="P88" s="174">
        <v>0</v>
      </c>
      <c r="Q88" s="174">
        <f>ROUND(E88*P88,2)</f>
        <v>0</v>
      </c>
      <c r="R88" s="174"/>
      <c r="S88" s="174" t="s">
        <v>215</v>
      </c>
      <c r="T88" s="175" t="s">
        <v>189</v>
      </c>
      <c r="U88" s="158">
        <v>0</v>
      </c>
      <c r="V88" s="158">
        <f>ROUND(E88*U88,2)</f>
        <v>0</v>
      </c>
      <c r="W88" s="158"/>
      <c r="X88" s="158" t="s">
        <v>216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217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55"/>
      <c r="B89" s="156"/>
      <c r="C89" s="259"/>
      <c r="D89" s="260"/>
      <c r="E89" s="260"/>
      <c r="F89" s="260"/>
      <c r="G89" s="260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48"/>
      <c r="Z89" s="148"/>
      <c r="AA89" s="148"/>
      <c r="AB89" s="148"/>
      <c r="AC89" s="148"/>
      <c r="AD89" s="148"/>
      <c r="AE89" s="148"/>
      <c r="AF89" s="148"/>
      <c r="AG89" s="148" t="s">
        <v>194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69">
        <v>39</v>
      </c>
      <c r="B90" s="170" t="s">
        <v>955</v>
      </c>
      <c r="C90" s="180" t="s">
        <v>956</v>
      </c>
      <c r="D90" s="171" t="s">
        <v>386</v>
      </c>
      <c r="E90" s="172">
        <v>2</v>
      </c>
      <c r="F90" s="173"/>
      <c r="G90" s="174">
        <f>ROUND(E90*F90,2)</f>
        <v>0</v>
      </c>
      <c r="H90" s="173"/>
      <c r="I90" s="174">
        <f>ROUND(E90*H90,2)</f>
        <v>0</v>
      </c>
      <c r="J90" s="173"/>
      <c r="K90" s="174">
        <f>ROUND(E90*J90,2)</f>
        <v>0</v>
      </c>
      <c r="L90" s="174">
        <v>21</v>
      </c>
      <c r="M90" s="174">
        <f>G90*(1+L90/100)</f>
        <v>0</v>
      </c>
      <c r="N90" s="174">
        <v>0</v>
      </c>
      <c r="O90" s="174">
        <f>ROUND(E90*N90,2)</f>
        <v>0</v>
      </c>
      <c r="P90" s="174">
        <v>0</v>
      </c>
      <c r="Q90" s="174">
        <f>ROUND(E90*P90,2)</f>
        <v>0</v>
      </c>
      <c r="R90" s="174"/>
      <c r="S90" s="174" t="s">
        <v>215</v>
      </c>
      <c r="T90" s="175" t="s">
        <v>189</v>
      </c>
      <c r="U90" s="158">
        <v>0</v>
      </c>
      <c r="V90" s="158">
        <f>ROUND(E90*U90,2)</f>
        <v>0</v>
      </c>
      <c r="W90" s="158"/>
      <c r="X90" s="158" t="s">
        <v>216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217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5">
      <c r="A91" s="155"/>
      <c r="B91" s="156"/>
      <c r="C91" s="259"/>
      <c r="D91" s="260"/>
      <c r="E91" s="260"/>
      <c r="F91" s="260"/>
      <c r="G91" s="260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8"/>
      <c r="Z91" s="148"/>
      <c r="AA91" s="148"/>
      <c r="AB91" s="148"/>
      <c r="AC91" s="148"/>
      <c r="AD91" s="148"/>
      <c r="AE91" s="148"/>
      <c r="AF91" s="148"/>
      <c r="AG91" s="148" t="s">
        <v>194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0.399999999999999" outlineLevel="1" x14ac:dyDescent="0.25">
      <c r="A92" s="169">
        <v>40</v>
      </c>
      <c r="B92" s="170" t="s">
        <v>955</v>
      </c>
      <c r="C92" s="180" t="s">
        <v>957</v>
      </c>
      <c r="D92" s="171" t="s">
        <v>386</v>
      </c>
      <c r="E92" s="172">
        <v>1</v>
      </c>
      <c r="F92" s="173"/>
      <c r="G92" s="174">
        <f>ROUND(E92*F92,2)</f>
        <v>0</v>
      </c>
      <c r="H92" s="173"/>
      <c r="I92" s="174">
        <f>ROUND(E92*H92,2)</f>
        <v>0</v>
      </c>
      <c r="J92" s="173"/>
      <c r="K92" s="174">
        <f>ROUND(E92*J92,2)</f>
        <v>0</v>
      </c>
      <c r="L92" s="174">
        <v>21</v>
      </c>
      <c r="M92" s="174">
        <f>G92*(1+L92/100)</f>
        <v>0</v>
      </c>
      <c r="N92" s="174">
        <v>0</v>
      </c>
      <c r="O92" s="174">
        <f>ROUND(E92*N92,2)</f>
        <v>0</v>
      </c>
      <c r="P92" s="174">
        <v>0</v>
      </c>
      <c r="Q92" s="174">
        <f>ROUND(E92*P92,2)</f>
        <v>0</v>
      </c>
      <c r="R92" s="174"/>
      <c r="S92" s="174" t="s">
        <v>215</v>
      </c>
      <c r="T92" s="175" t="s">
        <v>189</v>
      </c>
      <c r="U92" s="158">
        <v>0</v>
      </c>
      <c r="V92" s="158">
        <f>ROUND(E92*U92,2)</f>
        <v>0</v>
      </c>
      <c r="W92" s="158"/>
      <c r="X92" s="158" t="s">
        <v>216</v>
      </c>
      <c r="Y92" s="148"/>
      <c r="Z92" s="148"/>
      <c r="AA92" s="148"/>
      <c r="AB92" s="148"/>
      <c r="AC92" s="148"/>
      <c r="AD92" s="148"/>
      <c r="AE92" s="148"/>
      <c r="AF92" s="148"/>
      <c r="AG92" s="148" t="s">
        <v>217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55"/>
      <c r="B93" s="156"/>
      <c r="C93" s="259"/>
      <c r="D93" s="260"/>
      <c r="E93" s="260"/>
      <c r="F93" s="260"/>
      <c r="G93" s="260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48"/>
      <c r="Z93" s="148"/>
      <c r="AA93" s="148"/>
      <c r="AB93" s="148"/>
      <c r="AC93" s="148"/>
      <c r="AD93" s="148"/>
      <c r="AE93" s="148"/>
      <c r="AF93" s="148"/>
      <c r="AG93" s="148" t="s">
        <v>194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x14ac:dyDescent="0.25">
      <c r="A94" s="163" t="s">
        <v>183</v>
      </c>
      <c r="B94" s="164" t="s">
        <v>149</v>
      </c>
      <c r="C94" s="179" t="s">
        <v>150</v>
      </c>
      <c r="D94" s="165"/>
      <c r="E94" s="166"/>
      <c r="F94" s="167"/>
      <c r="G94" s="167">
        <f>SUMIF(AG95:AG115,"&lt;&gt;NOR",G95:G115)</f>
        <v>0</v>
      </c>
      <c r="H94" s="167"/>
      <c r="I94" s="167">
        <f>SUM(I95:I115)</f>
        <v>0</v>
      </c>
      <c r="J94" s="167"/>
      <c r="K94" s="167">
        <f>SUM(K95:K115)</f>
        <v>0</v>
      </c>
      <c r="L94" s="167"/>
      <c r="M94" s="167">
        <f>SUM(M95:M115)</f>
        <v>0</v>
      </c>
      <c r="N94" s="167"/>
      <c r="O94" s="167">
        <f>SUM(O95:O115)</f>
        <v>0</v>
      </c>
      <c r="P94" s="167"/>
      <c r="Q94" s="167">
        <f>SUM(Q95:Q115)</f>
        <v>0</v>
      </c>
      <c r="R94" s="167"/>
      <c r="S94" s="167"/>
      <c r="T94" s="168"/>
      <c r="U94" s="162"/>
      <c r="V94" s="162">
        <f>SUM(V95:V115)</f>
        <v>0</v>
      </c>
      <c r="W94" s="162"/>
      <c r="X94" s="162"/>
      <c r="AG94" t="s">
        <v>184</v>
      </c>
    </row>
    <row r="95" spans="1:60" outlineLevel="1" x14ac:dyDescent="0.25">
      <c r="A95" s="169">
        <v>41</v>
      </c>
      <c r="B95" s="170" t="s">
        <v>958</v>
      </c>
      <c r="C95" s="180" t="s">
        <v>959</v>
      </c>
      <c r="D95" s="171" t="s">
        <v>882</v>
      </c>
      <c r="E95" s="172">
        <v>1</v>
      </c>
      <c r="F95" s="173"/>
      <c r="G95" s="174">
        <f>ROUND(E95*F95,2)</f>
        <v>0</v>
      </c>
      <c r="H95" s="173"/>
      <c r="I95" s="174">
        <f>ROUND(E95*H95,2)</f>
        <v>0</v>
      </c>
      <c r="J95" s="173"/>
      <c r="K95" s="174">
        <f>ROUND(E95*J95,2)</f>
        <v>0</v>
      </c>
      <c r="L95" s="174">
        <v>21</v>
      </c>
      <c r="M95" s="174">
        <f>G95*(1+L95/100)</f>
        <v>0</v>
      </c>
      <c r="N95" s="174">
        <v>0</v>
      </c>
      <c r="O95" s="174">
        <f>ROUND(E95*N95,2)</f>
        <v>0</v>
      </c>
      <c r="P95" s="174">
        <v>0</v>
      </c>
      <c r="Q95" s="174">
        <f>ROUND(E95*P95,2)</f>
        <v>0</v>
      </c>
      <c r="R95" s="174"/>
      <c r="S95" s="174" t="s">
        <v>215</v>
      </c>
      <c r="T95" s="175" t="s">
        <v>189</v>
      </c>
      <c r="U95" s="158">
        <v>0</v>
      </c>
      <c r="V95" s="158">
        <f>ROUND(E95*U95,2)</f>
        <v>0</v>
      </c>
      <c r="W95" s="158"/>
      <c r="X95" s="158" t="s">
        <v>216</v>
      </c>
      <c r="Y95" s="148"/>
      <c r="Z95" s="148"/>
      <c r="AA95" s="148"/>
      <c r="AB95" s="148"/>
      <c r="AC95" s="148"/>
      <c r="AD95" s="148"/>
      <c r="AE95" s="148"/>
      <c r="AF95" s="148"/>
      <c r="AG95" s="148" t="s">
        <v>217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55"/>
      <c r="B96" s="156"/>
      <c r="C96" s="259"/>
      <c r="D96" s="260"/>
      <c r="E96" s="260"/>
      <c r="F96" s="260"/>
      <c r="G96" s="260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48"/>
      <c r="Z96" s="148"/>
      <c r="AA96" s="148"/>
      <c r="AB96" s="148"/>
      <c r="AC96" s="148"/>
      <c r="AD96" s="148"/>
      <c r="AE96" s="148"/>
      <c r="AF96" s="148"/>
      <c r="AG96" s="148" t="s">
        <v>194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5">
      <c r="A97" s="169">
        <v>42</v>
      </c>
      <c r="B97" s="170" t="s">
        <v>960</v>
      </c>
      <c r="C97" s="180" t="s">
        <v>961</v>
      </c>
      <c r="D97" s="171" t="s">
        <v>882</v>
      </c>
      <c r="E97" s="172">
        <v>1</v>
      </c>
      <c r="F97" s="173"/>
      <c r="G97" s="174">
        <f>ROUND(E97*F97,2)</f>
        <v>0</v>
      </c>
      <c r="H97" s="173"/>
      <c r="I97" s="174">
        <f>ROUND(E97*H97,2)</f>
        <v>0</v>
      </c>
      <c r="J97" s="173"/>
      <c r="K97" s="174">
        <f>ROUND(E97*J97,2)</f>
        <v>0</v>
      </c>
      <c r="L97" s="174">
        <v>21</v>
      </c>
      <c r="M97" s="174">
        <f>G97*(1+L97/100)</f>
        <v>0</v>
      </c>
      <c r="N97" s="174">
        <v>0</v>
      </c>
      <c r="O97" s="174">
        <f>ROUND(E97*N97,2)</f>
        <v>0</v>
      </c>
      <c r="P97" s="174">
        <v>0</v>
      </c>
      <c r="Q97" s="174">
        <f>ROUND(E97*P97,2)</f>
        <v>0</v>
      </c>
      <c r="R97" s="174"/>
      <c r="S97" s="174" t="s">
        <v>215</v>
      </c>
      <c r="T97" s="175" t="s">
        <v>189</v>
      </c>
      <c r="U97" s="158">
        <v>0</v>
      </c>
      <c r="V97" s="158">
        <f>ROUND(E97*U97,2)</f>
        <v>0</v>
      </c>
      <c r="W97" s="158"/>
      <c r="X97" s="158" t="s">
        <v>216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217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5">
      <c r="A98" s="155"/>
      <c r="B98" s="156"/>
      <c r="C98" s="259"/>
      <c r="D98" s="260"/>
      <c r="E98" s="260"/>
      <c r="F98" s="260"/>
      <c r="G98" s="260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8"/>
      <c r="Z98" s="148"/>
      <c r="AA98" s="148"/>
      <c r="AB98" s="148"/>
      <c r="AC98" s="148"/>
      <c r="AD98" s="148"/>
      <c r="AE98" s="148"/>
      <c r="AF98" s="148"/>
      <c r="AG98" s="148" t="s">
        <v>194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5">
      <c r="A99" s="169">
        <v>43</v>
      </c>
      <c r="B99" s="170" t="s">
        <v>962</v>
      </c>
      <c r="C99" s="180" t="s">
        <v>963</v>
      </c>
      <c r="D99" s="171" t="s">
        <v>882</v>
      </c>
      <c r="E99" s="172">
        <v>1</v>
      </c>
      <c r="F99" s="173"/>
      <c r="G99" s="174">
        <f>ROUND(E99*F99,2)</f>
        <v>0</v>
      </c>
      <c r="H99" s="173"/>
      <c r="I99" s="174">
        <f>ROUND(E99*H99,2)</f>
        <v>0</v>
      </c>
      <c r="J99" s="173"/>
      <c r="K99" s="174">
        <f>ROUND(E99*J99,2)</f>
        <v>0</v>
      </c>
      <c r="L99" s="174">
        <v>21</v>
      </c>
      <c r="M99" s="174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4"/>
      <c r="S99" s="174" t="s">
        <v>215</v>
      </c>
      <c r="T99" s="175" t="s">
        <v>189</v>
      </c>
      <c r="U99" s="158">
        <v>0</v>
      </c>
      <c r="V99" s="158">
        <f>ROUND(E99*U99,2)</f>
        <v>0</v>
      </c>
      <c r="W99" s="158"/>
      <c r="X99" s="158" t="s">
        <v>216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217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55"/>
      <c r="B100" s="156"/>
      <c r="C100" s="259"/>
      <c r="D100" s="260"/>
      <c r="E100" s="260"/>
      <c r="F100" s="260"/>
      <c r="G100" s="260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194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0.399999999999999" outlineLevel="1" x14ac:dyDescent="0.25">
      <c r="A101" s="169">
        <v>44</v>
      </c>
      <c r="B101" s="170" t="s">
        <v>964</v>
      </c>
      <c r="C101" s="180" t="s">
        <v>965</v>
      </c>
      <c r="D101" s="171" t="s">
        <v>882</v>
      </c>
      <c r="E101" s="172">
        <v>1</v>
      </c>
      <c r="F101" s="173"/>
      <c r="G101" s="174">
        <f>ROUND(E101*F101,2)</f>
        <v>0</v>
      </c>
      <c r="H101" s="173"/>
      <c r="I101" s="174">
        <f>ROUND(E101*H101,2)</f>
        <v>0</v>
      </c>
      <c r="J101" s="173"/>
      <c r="K101" s="174">
        <f>ROUND(E101*J101,2)</f>
        <v>0</v>
      </c>
      <c r="L101" s="174">
        <v>21</v>
      </c>
      <c r="M101" s="174">
        <f>G101*(1+L101/100)</f>
        <v>0</v>
      </c>
      <c r="N101" s="174">
        <v>0</v>
      </c>
      <c r="O101" s="174">
        <f>ROUND(E101*N101,2)</f>
        <v>0</v>
      </c>
      <c r="P101" s="174">
        <v>0</v>
      </c>
      <c r="Q101" s="174">
        <f>ROUND(E101*P101,2)</f>
        <v>0</v>
      </c>
      <c r="R101" s="174"/>
      <c r="S101" s="174" t="s">
        <v>215</v>
      </c>
      <c r="T101" s="175" t="s">
        <v>189</v>
      </c>
      <c r="U101" s="158">
        <v>0</v>
      </c>
      <c r="V101" s="158">
        <f>ROUND(E101*U101,2)</f>
        <v>0</v>
      </c>
      <c r="W101" s="158"/>
      <c r="X101" s="158" t="s">
        <v>216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217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55"/>
      <c r="B102" s="156"/>
      <c r="C102" s="259"/>
      <c r="D102" s="260"/>
      <c r="E102" s="260"/>
      <c r="F102" s="260"/>
      <c r="G102" s="260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194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69">
        <v>45</v>
      </c>
      <c r="B103" s="170" t="s">
        <v>966</v>
      </c>
      <c r="C103" s="180" t="s">
        <v>967</v>
      </c>
      <c r="D103" s="171" t="s">
        <v>882</v>
      </c>
      <c r="E103" s="172">
        <v>1</v>
      </c>
      <c r="F103" s="173"/>
      <c r="G103" s="174">
        <f>ROUND(E103*F103,2)</f>
        <v>0</v>
      </c>
      <c r="H103" s="173"/>
      <c r="I103" s="174">
        <f>ROUND(E103*H103,2)</f>
        <v>0</v>
      </c>
      <c r="J103" s="173"/>
      <c r="K103" s="174">
        <f>ROUND(E103*J103,2)</f>
        <v>0</v>
      </c>
      <c r="L103" s="174">
        <v>21</v>
      </c>
      <c r="M103" s="174">
        <f>G103*(1+L103/100)</f>
        <v>0</v>
      </c>
      <c r="N103" s="174">
        <v>0</v>
      </c>
      <c r="O103" s="174">
        <f>ROUND(E103*N103,2)</f>
        <v>0</v>
      </c>
      <c r="P103" s="174">
        <v>0</v>
      </c>
      <c r="Q103" s="174">
        <f>ROUND(E103*P103,2)</f>
        <v>0</v>
      </c>
      <c r="R103" s="174"/>
      <c r="S103" s="174" t="s">
        <v>215</v>
      </c>
      <c r="T103" s="175" t="s">
        <v>189</v>
      </c>
      <c r="U103" s="158">
        <v>0</v>
      </c>
      <c r="V103" s="158">
        <f>ROUND(E103*U103,2)</f>
        <v>0</v>
      </c>
      <c r="W103" s="158"/>
      <c r="X103" s="158" t="s">
        <v>216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217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55"/>
      <c r="B104" s="156"/>
      <c r="C104" s="259"/>
      <c r="D104" s="260"/>
      <c r="E104" s="260"/>
      <c r="F104" s="260"/>
      <c r="G104" s="260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194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5">
      <c r="A105" s="169">
        <v>46</v>
      </c>
      <c r="B105" s="170" t="s">
        <v>968</v>
      </c>
      <c r="C105" s="180" t="s">
        <v>31</v>
      </c>
      <c r="D105" s="171" t="s">
        <v>882</v>
      </c>
      <c r="E105" s="172">
        <v>1</v>
      </c>
      <c r="F105" s="173"/>
      <c r="G105" s="174">
        <f>ROUND(E105*F105,2)</f>
        <v>0</v>
      </c>
      <c r="H105" s="173"/>
      <c r="I105" s="174">
        <f>ROUND(E105*H105,2)</f>
        <v>0</v>
      </c>
      <c r="J105" s="173"/>
      <c r="K105" s="174">
        <f>ROUND(E105*J105,2)</f>
        <v>0</v>
      </c>
      <c r="L105" s="174">
        <v>21</v>
      </c>
      <c r="M105" s="174">
        <f>G105*(1+L105/100)</f>
        <v>0</v>
      </c>
      <c r="N105" s="174">
        <v>0</v>
      </c>
      <c r="O105" s="174">
        <f>ROUND(E105*N105,2)</f>
        <v>0</v>
      </c>
      <c r="P105" s="174">
        <v>0</v>
      </c>
      <c r="Q105" s="174">
        <f>ROUND(E105*P105,2)</f>
        <v>0</v>
      </c>
      <c r="R105" s="174"/>
      <c r="S105" s="174" t="s">
        <v>215</v>
      </c>
      <c r="T105" s="175" t="s">
        <v>189</v>
      </c>
      <c r="U105" s="158">
        <v>0</v>
      </c>
      <c r="V105" s="158">
        <f>ROUND(E105*U105,2)</f>
        <v>0</v>
      </c>
      <c r="W105" s="158"/>
      <c r="X105" s="158" t="s">
        <v>216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217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55"/>
      <c r="B106" s="156"/>
      <c r="C106" s="259"/>
      <c r="D106" s="260"/>
      <c r="E106" s="260"/>
      <c r="F106" s="260"/>
      <c r="G106" s="260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194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69">
        <v>47</v>
      </c>
      <c r="B107" s="170" t="s">
        <v>969</v>
      </c>
      <c r="C107" s="180" t="s">
        <v>970</v>
      </c>
      <c r="D107" s="171" t="s">
        <v>882</v>
      </c>
      <c r="E107" s="172">
        <v>1</v>
      </c>
      <c r="F107" s="173"/>
      <c r="G107" s="174">
        <f>ROUND(E107*F107,2)</f>
        <v>0</v>
      </c>
      <c r="H107" s="173"/>
      <c r="I107" s="174">
        <f>ROUND(E107*H107,2)</f>
        <v>0</v>
      </c>
      <c r="J107" s="173"/>
      <c r="K107" s="174">
        <f>ROUND(E107*J107,2)</f>
        <v>0</v>
      </c>
      <c r="L107" s="174">
        <v>21</v>
      </c>
      <c r="M107" s="174">
        <f>G107*(1+L107/100)</f>
        <v>0</v>
      </c>
      <c r="N107" s="174">
        <v>0</v>
      </c>
      <c r="O107" s="174">
        <f>ROUND(E107*N107,2)</f>
        <v>0</v>
      </c>
      <c r="P107" s="174">
        <v>0</v>
      </c>
      <c r="Q107" s="174">
        <f>ROUND(E107*P107,2)</f>
        <v>0</v>
      </c>
      <c r="R107" s="174"/>
      <c r="S107" s="174" t="s">
        <v>215</v>
      </c>
      <c r="T107" s="175" t="s">
        <v>189</v>
      </c>
      <c r="U107" s="158">
        <v>0</v>
      </c>
      <c r="V107" s="158">
        <f>ROUND(E107*U107,2)</f>
        <v>0</v>
      </c>
      <c r="W107" s="158"/>
      <c r="X107" s="158" t="s">
        <v>216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217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5">
      <c r="A108" s="155"/>
      <c r="B108" s="156"/>
      <c r="C108" s="259"/>
      <c r="D108" s="260"/>
      <c r="E108" s="260"/>
      <c r="F108" s="260"/>
      <c r="G108" s="260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194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0.399999999999999" outlineLevel="1" x14ac:dyDescent="0.25">
      <c r="A109" s="169">
        <v>48</v>
      </c>
      <c r="B109" s="170" t="s">
        <v>971</v>
      </c>
      <c r="C109" s="180" t="s">
        <v>972</v>
      </c>
      <c r="D109" s="171" t="s">
        <v>882</v>
      </c>
      <c r="E109" s="172">
        <v>1</v>
      </c>
      <c r="F109" s="173"/>
      <c r="G109" s="174">
        <f>ROUND(E109*F109,2)</f>
        <v>0</v>
      </c>
      <c r="H109" s="173"/>
      <c r="I109" s="174">
        <f>ROUND(E109*H109,2)</f>
        <v>0</v>
      </c>
      <c r="J109" s="173"/>
      <c r="K109" s="174">
        <f>ROUND(E109*J109,2)</f>
        <v>0</v>
      </c>
      <c r="L109" s="174">
        <v>21</v>
      </c>
      <c r="M109" s="174">
        <f>G109*(1+L109/100)</f>
        <v>0</v>
      </c>
      <c r="N109" s="174">
        <v>0</v>
      </c>
      <c r="O109" s="174">
        <f>ROUND(E109*N109,2)</f>
        <v>0</v>
      </c>
      <c r="P109" s="174">
        <v>0</v>
      </c>
      <c r="Q109" s="174">
        <f>ROUND(E109*P109,2)</f>
        <v>0</v>
      </c>
      <c r="R109" s="174"/>
      <c r="S109" s="174" t="s">
        <v>215</v>
      </c>
      <c r="T109" s="175" t="s">
        <v>189</v>
      </c>
      <c r="U109" s="158">
        <v>0</v>
      </c>
      <c r="V109" s="158">
        <f>ROUND(E109*U109,2)</f>
        <v>0</v>
      </c>
      <c r="W109" s="158"/>
      <c r="X109" s="158" t="s">
        <v>216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217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5">
      <c r="A110" s="155"/>
      <c r="B110" s="156"/>
      <c r="C110" s="259"/>
      <c r="D110" s="260"/>
      <c r="E110" s="260"/>
      <c r="F110" s="260"/>
      <c r="G110" s="260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194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5">
      <c r="A111" s="169">
        <v>49</v>
      </c>
      <c r="B111" s="170" t="s">
        <v>973</v>
      </c>
      <c r="C111" s="180" t="s">
        <v>974</v>
      </c>
      <c r="D111" s="171" t="s">
        <v>882</v>
      </c>
      <c r="E111" s="172">
        <v>1</v>
      </c>
      <c r="F111" s="173"/>
      <c r="G111" s="174">
        <f>ROUND(E111*F111,2)</f>
        <v>0</v>
      </c>
      <c r="H111" s="173"/>
      <c r="I111" s="174">
        <f>ROUND(E111*H111,2)</f>
        <v>0</v>
      </c>
      <c r="J111" s="173"/>
      <c r="K111" s="174">
        <f>ROUND(E111*J111,2)</f>
        <v>0</v>
      </c>
      <c r="L111" s="174">
        <v>21</v>
      </c>
      <c r="M111" s="174">
        <f>G111*(1+L111/100)</f>
        <v>0</v>
      </c>
      <c r="N111" s="174">
        <v>0</v>
      </c>
      <c r="O111" s="174">
        <f>ROUND(E111*N111,2)</f>
        <v>0</v>
      </c>
      <c r="P111" s="174">
        <v>0</v>
      </c>
      <c r="Q111" s="174">
        <f>ROUND(E111*P111,2)</f>
        <v>0</v>
      </c>
      <c r="R111" s="174"/>
      <c r="S111" s="174" t="s">
        <v>215</v>
      </c>
      <c r="T111" s="175" t="s">
        <v>189</v>
      </c>
      <c r="U111" s="158">
        <v>0</v>
      </c>
      <c r="V111" s="158">
        <f>ROUND(E111*U111,2)</f>
        <v>0</v>
      </c>
      <c r="W111" s="158"/>
      <c r="X111" s="158" t="s">
        <v>216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217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5">
      <c r="A112" s="155"/>
      <c r="B112" s="156"/>
      <c r="C112" s="259"/>
      <c r="D112" s="260"/>
      <c r="E112" s="260"/>
      <c r="F112" s="260"/>
      <c r="G112" s="260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194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0.399999999999999" outlineLevel="1" x14ac:dyDescent="0.25">
      <c r="A113" s="169">
        <v>50</v>
      </c>
      <c r="B113" s="170" t="s">
        <v>975</v>
      </c>
      <c r="C113" s="180" t="s">
        <v>976</v>
      </c>
      <c r="D113" s="171" t="s">
        <v>882</v>
      </c>
      <c r="E113" s="172">
        <v>1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4">
        <v>0</v>
      </c>
      <c r="O113" s="174">
        <f>ROUND(E113*N113,2)</f>
        <v>0</v>
      </c>
      <c r="P113" s="174">
        <v>0</v>
      </c>
      <c r="Q113" s="174">
        <f>ROUND(E113*P113,2)</f>
        <v>0</v>
      </c>
      <c r="R113" s="174"/>
      <c r="S113" s="174" t="s">
        <v>215</v>
      </c>
      <c r="T113" s="175" t="s">
        <v>189</v>
      </c>
      <c r="U113" s="158">
        <v>0</v>
      </c>
      <c r="V113" s="158">
        <f>ROUND(E113*U113,2)</f>
        <v>0</v>
      </c>
      <c r="W113" s="158"/>
      <c r="X113" s="158" t="s">
        <v>216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217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5">
      <c r="A114" s="155"/>
      <c r="B114" s="156"/>
      <c r="C114" s="242" t="s">
        <v>977</v>
      </c>
      <c r="D114" s="243"/>
      <c r="E114" s="243"/>
      <c r="F114" s="243"/>
      <c r="G114" s="243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193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5">
      <c r="A115" s="155"/>
      <c r="B115" s="156"/>
      <c r="C115" s="244"/>
      <c r="D115" s="245"/>
      <c r="E115" s="245"/>
      <c r="F115" s="245"/>
      <c r="G115" s="245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194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x14ac:dyDescent="0.25">
      <c r="A116" s="3"/>
      <c r="B116" s="4"/>
      <c r="C116" s="182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E116">
        <v>15</v>
      </c>
      <c r="AF116">
        <v>21</v>
      </c>
      <c r="AG116" t="s">
        <v>170</v>
      </c>
    </row>
    <row r="117" spans="1:60" x14ac:dyDescent="0.25">
      <c r="A117" s="151"/>
      <c r="B117" s="152" t="s">
        <v>29</v>
      </c>
      <c r="C117" s="183"/>
      <c r="D117" s="153"/>
      <c r="E117" s="154"/>
      <c r="F117" s="154"/>
      <c r="G117" s="178">
        <f>G8+G33+G41+G48+G51+G94</f>
        <v>0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E117">
        <f>SUMIF(L7:L115,AE116,G7:G115)</f>
        <v>0</v>
      </c>
      <c r="AF117">
        <f>SUMIF(L7:L115,AF116,G7:G115)</f>
        <v>0</v>
      </c>
      <c r="AG117" t="s">
        <v>211</v>
      </c>
    </row>
    <row r="118" spans="1:60" x14ac:dyDescent="0.25">
      <c r="A118" s="261" t="s">
        <v>571</v>
      </c>
      <c r="B118" s="261"/>
      <c r="C118" s="182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60" x14ac:dyDescent="0.25">
      <c r="A119" s="3"/>
      <c r="B119" s="4" t="s">
        <v>572</v>
      </c>
      <c r="C119" s="182" t="s">
        <v>573</v>
      </c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G119" t="s">
        <v>574</v>
      </c>
    </row>
    <row r="120" spans="1:60" x14ac:dyDescent="0.25">
      <c r="A120" s="3"/>
      <c r="B120" s="4" t="s">
        <v>575</v>
      </c>
      <c r="C120" s="182" t="s">
        <v>576</v>
      </c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AG120" t="s">
        <v>577</v>
      </c>
    </row>
    <row r="121" spans="1:60" x14ac:dyDescent="0.25">
      <c r="A121" s="3"/>
      <c r="B121" s="4"/>
      <c r="C121" s="182" t="s">
        <v>578</v>
      </c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AG121" t="s">
        <v>579</v>
      </c>
    </row>
    <row r="122" spans="1:60" x14ac:dyDescent="0.25">
      <c r="A122" s="3"/>
      <c r="B122" s="4"/>
      <c r="C122" s="182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 x14ac:dyDescent="0.25">
      <c r="C123" s="184"/>
      <c r="D123" s="10"/>
      <c r="AG123" t="s">
        <v>212</v>
      </c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57">
    <mergeCell ref="A118:B118"/>
    <mergeCell ref="C10:G10"/>
    <mergeCell ref="C12:G12"/>
    <mergeCell ref="C14:G14"/>
    <mergeCell ref="C16:G16"/>
    <mergeCell ref="C18:G18"/>
    <mergeCell ref="C30:G30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57:G57"/>
    <mergeCell ref="C32:G32"/>
    <mergeCell ref="C35:G35"/>
    <mergeCell ref="C37:G37"/>
    <mergeCell ref="C39:G39"/>
    <mergeCell ref="C40:G40"/>
    <mergeCell ref="C43:G43"/>
    <mergeCell ref="C45:G45"/>
    <mergeCell ref="C47:G47"/>
    <mergeCell ref="C50:G50"/>
    <mergeCell ref="C53:G53"/>
    <mergeCell ref="C55:G55"/>
    <mergeCell ref="C81:G81"/>
    <mergeCell ref="C59:G59"/>
    <mergeCell ref="C61:G61"/>
    <mergeCell ref="C63:G63"/>
    <mergeCell ref="C65:G65"/>
    <mergeCell ref="C67:G67"/>
    <mergeCell ref="C69:G69"/>
    <mergeCell ref="C71:G71"/>
    <mergeCell ref="C73:G73"/>
    <mergeCell ref="C75:G75"/>
    <mergeCell ref="C77:G77"/>
    <mergeCell ref="C79:G79"/>
    <mergeCell ref="C106:G106"/>
    <mergeCell ref="C83:G83"/>
    <mergeCell ref="C85:G85"/>
    <mergeCell ref="C87:G87"/>
    <mergeCell ref="C89:G89"/>
    <mergeCell ref="C91:G91"/>
    <mergeCell ref="C93:G93"/>
    <mergeCell ref="C96:G96"/>
    <mergeCell ref="C98:G98"/>
    <mergeCell ref="C100:G100"/>
    <mergeCell ref="C102:G102"/>
    <mergeCell ref="C104:G104"/>
    <mergeCell ref="C108:G108"/>
    <mergeCell ref="C110:G110"/>
    <mergeCell ref="C112:G112"/>
    <mergeCell ref="C114:G114"/>
    <mergeCell ref="C115:G1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 Naklady</vt:lpstr>
      <vt:lpstr>SO01 D.1.1.100 Pol</vt:lpstr>
      <vt:lpstr>SO01 D.1.1.200 Pol</vt:lpstr>
      <vt:lpstr>SO01 D.1.1.300 Pol</vt:lpstr>
      <vt:lpstr>SO01 D.1.4.600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'SO01 D.1.1.100 Pol'!Názvy_tisku</vt:lpstr>
      <vt:lpstr>'SO01 D.1.1.200 Pol'!Názvy_tisku</vt:lpstr>
      <vt:lpstr>'SO01 D.1.1.300 Pol'!Názvy_tisku</vt:lpstr>
      <vt:lpstr>'SO01 D.1.4.600 Pol'!Názvy_tisku</vt:lpstr>
      <vt:lpstr>oadresa</vt:lpstr>
      <vt:lpstr>Stavba!Objednatel</vt:lpstr>
      <vt:lpstr>Stavba!Objekt</vt:lpstr>
      <vt:lpstr>'00 00 Naklady'!Oblast_tisku</vt:lpstr>
      <vt:lpstr>'SO01 D.1.1.100 Pol'!Oblast_tisku</vt:lpstr>
      <vt:lpstr>'SO01 D.1.1.200 Pol'!Oblast_tisku</vt:lpstr>
      <vt:lpstr>'SO01 D.1.1.300 Pol'!Oblast_tisku</vt:lpstr>
      <vt:lpstr>'SO01 D.1.4.600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znojmoinvesta</cp:lastModifiedBy>
  <cp:lastPrinted>2019-03-19T12:27:02Z</cp:lastPrinted>
  <dcterms:created xsi:type="dcterms:W3CDTF">2009-04-08T07:15:50Z</dcterms:created>
  <dcterms:modified xsi:type="dcterms:W3CDTF">2021-03-30T13:01:44Z</dcterms:modified>
</cp:coreProperties>
</file>